
<file path=[Content_Types].xml><?xml version="1.0" encoding="utf-8"?>
<Types xmlns="http://schemas.openxmlformats.org/package/2006/content-type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029"/>
  <workbookPr codeName="ThisWorkbook"/>
  <mc:AlternateContent xmlns:mc="http://schemas.openxmlformats.org/markup-compatibility/2006">
    <mc:Choice Requires="x15">
      <x15ac:absPath xmlns:x15ac="http://schemas.microsoft.com/office/spreadsheetml/2010/11/ac" url="C:\Users\tsaynaja\Documents\2024\3GPP RAN5#102\Omat\TMO refsens\CDS\"/>
    </mc:Choice>
  </mc:AlternateContent>
  <xr:revisionPtr revIDLastSave="0" documentId="8_{395B8D5A-8182-4C2B-B880-57A2F3E037E5}" xr6:coauthVersionLast="47" xr6:coauthVersionMax="47" xr10:uidLastSave="{00000000-0000-0000-0000-000000000000}"/>
  <bookViews>
    <workbookView xWindow="-110" yWindow="-110" windowWidth="19420" windowHeight="10420" xr2:uid="{00000000-000D-0000-FFFF-FFFF00000000}"/>
  </bookViews>
  <sheets>
    <sheet name="WP scope" sheetId="2" r:id="rId1"/>
    <sheet name="WP NR band and CBW FR1" sheetId="3" r:id="rId2"/>
    <sheet name="Revision History WP template" sheetId="4" r:id="rId3"/>
  </sheets>
  <externalReferences>
    <externalReference r:id="rId4"/>
  </externalReferences>
  <definedNames>
    <definedName name="_xlnm._FilterDatabase" localSheetId="1" hidden="1">'WP NR band and CBW FR1'!$B$25:$W$176</definedName>
    <definedName name="LabelList" localSheetId="2">'[1]WP NR CA PC3 FR1'!$H$5:$H$11</definedName>
    <definedName name="LabelList">'WP NR band and CBW FR1'!$H$5:$H$7</definedName>
    <definedName name="LabelListLookUp" localSheetId="2">'[1]WP NR CA PC3 FR1'!$H$5:$N$11</definedName>
    <definedName name="LabelListLookUp">'WP NR band and CBW FR1'!$H$5:$N$7</definedName>
    <definedName name="PRD21version" localSheetId="1">"Introduction'!$G$1"</definedName>
    <definedName name="WP_DL" localSheetId="1">'WP NR band and CBW FR1'!$I$5</definedName>
    <definedName name="WP_DL_BCS">'WP NR band and CBW FR1'!#REF!</definedName>
    <definedName name="WP_UL" localSheetId="1">'WP NR band and CBW FR1'!$I$6</definedName>
    <definedName name="WP_UL_BCS">'WP NR band and CBW FR1'!#REF!</definedName>
    <definedName name="WPtarget" localSheetId="2">'[1]WP scope'!$D$7</definedName>
    <definedName name="WPtarget">'WP scope'!$D$7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140" i="3" l="1"/>
  <c r="K141" i="3"/>
  <c r="K142" i="3"/>
  <c r="K143" i="3"/>
  <c r="K144" i="3"/>
  <c r="K145" i="3"/>
  <c r="K146" i="3"/>
  <c r="K147" i="3"/>
  <c r="K148" i="3"/>
  <c r="K149" i="3"/>
  <c r="K150" i="3"/>
  <c r="K151" i="3"/>
  <c r="K175" i="3"/>
  <c r="K174" i="3"/>
  <c r="K173" i="3"/>
  <c r="K166" i="3"/>
  <c r="K159" i="3"/>
  <c r="K158" i="3"/>
  <c r="K139" i="3"/>
  <c r="K138" i="3"/>
  <c r="K131" i="3"/>
  <c r="K130" i="3"/>
  <c r="K129" i="3"/>
  <c r="K128" i="3"/>
  <c r="K127" i="3"/>
  <c r="K126" i="3"/>
  <c r="K125" i="3"/>
  <c r="K124" i="3"/>
  <c r="K123" i="3"/>
  <c r="K122" i="3"/>
  <c r="K121" i="3"/>
  <c r="K120" i="3"/>
  <c r="K119" i="3"/>
  <c r="K118" i="3"/>
  <c r="K117" i="3"/>
  <c r="K116" i="3"/>
  <c r="K115" i="3"/>
  <c r="K114" i="3"/>
  <c r="K113" i="3"/>
  <c r="K112" i="3"/>
  <c r="K111" i="3"/>
  <c r="K110" i="3"/>
  <c r="K109" i="3"/>
  <c r="K108" i="3"/>
  <c r="K107" i="3"/>
  <c r="K106" i="3"/>
  <c r="K105" i="3"/>
  <c r="K104" i="3"/>
  <c r="K103" i="3"/>
  <c r="K102" i="3"/>
  <c r="K101" i="3"/>
  <c r="K100" i="3"/>
  <c r="K99" i="3"/>
  <c r="K98" i="3"/>
  <c r="K97" i="3"/>
  <c r="K96" i="3"/>
  <c r="K95" i="3"/>
  <c r="K94" i="3"/>
  <c r="K93" i="3"/>
  <c r="K92" i="3"/>
  <c r="K91" i="3"/>
  <c r="K90" i="3"/>
  <c r="K89" i="3"/>
  <c r="K88" i="3"/>
  <c r="K87" i="3"/>
  <c r="K86" i="3"/>
  <c r="K85" i="3"/>
  <c r="K84" i="3"/>
  <c r="K83" i="3"/>
  <c r="K82" i="3"/>
  <c r="K81" i="3"/>
  <c r="K80" i="3"/>
  <c r="K79" i="3"/>
  <c r="K78" i="3"/>
  <c r="K77" i="3"/>
  <c r="K76" i="3"/>
  <c r="O75" i="3" a="1"/>
  <c r="O75" i="3" s="1"/>
  <c r="K68" i="3"/>
  <c r="K67" i="3"/>
  <c r="K66" i="3"/>
  <c r="K65" i="3"/>
  <c r="K64" i="3"/>
  <c r="K63" i="3"/>
  <c r="K62" i="3"/>
  <c r="K61" i="3"/>
  <c r="K60" i="3"/>
  <c r="K59" i="3"/>
  <c r="K58" i="3"/>
  <c r="K51" i="3"/>
  <c r="K50" i="3"/>
  <c r="K49" i="3"/>
  <c r="K48" i="3"/>
  <c r="K47" i="3"/>
  <c r="K39" i="3"/>
  <c r="K38" i="3"/>
  <c r="K31" i="3"/>
  <c r="K30" i="3"/>
  <c r="D21" i="3"/>
  <c r="D20" i="3"/>
  <c r="D19" i="3"/>
  <c r="D18" i="3"/>
  <c r="D17" i="3"/>
  <c r="D16" i="3"/>
  <c r="D15" i="3"/>
  <c r="D14" i="3"/>
  <c r="D13" i="3"/>
  <c r="I6" i="3" a="1"/>
  <c r="I6" i="3" s="1"/>
  <c r="I5" i="3" a="1"/>
  <c r="I5" i="3" s="1"/>
  <c r="H128" i="3" s="1"/>
  <c r="B2" i="3"/>
  <c r="B1" i="3"/>
  <c r="D5" i="2" a="1"/>
  <c r="D5" i="2" s="1"/>
  <c r="C2" i="2" a="1"/>
  <c r="C2" i="2" l="1"/>
  <c r="O2" i="3" s="1"/>
  <c r="H65" i="3"/>
  <c r="O65" i="3" s="1" a="1"/>
  <c r="O65" i="3" s="1"/>
  <c r="H63" i="3"/>
  <c r="O63" i="3" s="1" a="1"/>
  <c r="O63" i="3" s="1"/>
  <c r="H59" i="3"/>
  <c r="O59" i="3" s="1" a="1"/>
  <c r="O59" i="3" s="1"/>
  <c r="H51" i="3"/>
  <c r="O51" i="3" s="1" a="1"/>
  <c r="O51" i="3" s="1"/>
  <c r="H49" i="3"/>
  <c r="O49" i="3" s="1" a="1"/>
  <c r="O49" i="3" s="1"/>
  <c r="H47" i="3"/>
  <c r="O47" i="3" s="1" a="1"/>
  <c r="O47" i="3" s="1"/>
  <c r="H38" i="3"/>
  <c r="O38" i="3" s="1" a="1"/>
  <c r="O38" i="3" s="1"/>
  <c r="H147" i="3"/>
  <c r="O147" i="3" s="1" a="1"/>
  <c r="O147" i="3" s="1"/>
  <c r="H121" i="3"/>
  <c r="O121" i="3" s="1" a="1"/>
  <c r="O121" i="3" s="1"/>
  <c r="H115" i="3"/>
  <c r="O115" i="3" s="1" a="1"/>
  <c r="O115" i="3" s="1"/>
  <c r="H111" i="3"/>
  <c r="O111" i="3" s="1" a="1"/>
  <c r="O111" i="3" s="1"/>
  <c r="H109" i="3"/>
  <c r="O109" i="3" s="1" a="1"/>
  <c r="O109" i="3" s="1"/>
  <c r="H107" i="3"/>
  <c r="O107" i="3" s="1" a="1"/>
  <c r="O107" i="3" s="1"/>
  <c r="H105" i="3"/>
  <c r="O105" i="3" s="1" a="1"/>
  <c r="O105" i="3" s="1"/>
  <c r="H97" i="3"/>
  <c r="O97" i="3" s="1" a="1"/>
  <c r="O97" i="3" s="1"/>
  <c r="H95" i="3"/>
  <c r="O95" i="3" s="1" a="1"/>
  <c r="O95" i="3" s="1"/>
  <c r="H93" i="3"/>
  <c r="O93" i="3" s="1" a="1"/>
  <c r="O93" i="3" s="1"/>
  <c r="H85" i="3"/>
  <c r="O85" i="3" s="1" a="1"/>
  <c r="O85" i="3" s="1"/>
  <c r="H83" i="3"/>
  <c r="O83" i="3" s="1" a="1"/>
  <c r="O83" i="3" s="1"/>
  <c r="H81" i="3"/>
  <c r="O81" i="3" s="1" a="1"/>
  <c r="O81" i="3" s="1"/>
  <c r="H79" i="3"/>
  <c r="O79" i="3" s="1" a="1"/>
  <c r="O79" i="3" s="1"/>
  <c r="H77" i="3"/>
  <c r="O77" i="3" s="1" a="1"/>
  <c r="O77" i="3" s="1"/>
  <c r="H175" i="3"/>
  <c r="O175" i="3" s="1" a="1"/>
  <c r="O175" i="3" s="1"/>
  <c r="I21" i="3" s="1" a="1"/>
  <c r="I21" i="3" s="1"/>
  <c r="H173" i="3"/>
  <c r="O173" i="3" s="1" a="1"/>
  <c r="O173" i="3" s="1"/>
  <c r="H159" i="3"/>
  <c r="O159" i="3" s="1" a="1"/>
  <c r="O159" i="3" s="1"/>
  <c r="I19" i="3" s="1" a="1"/>
  <c r="I19" i="3" s="1"/>
  <c r="H64" i="3"/>
  <c r="O64" i="3" s="1" a="1"/>
  <c r="O64" i="3" s="1"/>
  <c r="H62" i="3"/>
  <c r="O62" i="3" s="1" a="1"/>
  <c r="O62" i="3" s="1"/>
  <c r="H58" i="3"/>
  <c r="O58" i="3" s="1" a="1"/>
  <c r="O58" i="3" s="1"/>
  <c r="H31" i="3"/>
  <c r="O31" i="3" s="1" a="1"/>
  <c r="O31" i="3" s="1"/>
  <c r="H143" i="3"/>
  <c r="O143" i="3" s="1" a="1"/>
  <c r="O143" i="3" s="1"/>
  <c r="H138" i="3"/>
  <c r="O138" i="3" s="1" a="1"/>
  <c r="O138" i="3" s="1"/>
  <c r="H130" i="3"/>
  <c r="O130" i="3" s="1" a="1"/>
  <c r="O130" i="3" s="1"/>
  <c r="O128" i="3" a="1"/>
  <c r="O128" i="3" s="1"/>
  <c r="H126" i="3"/>
  <c r="O126" i="3" s="1" a="1"/>
  <c r="O126" i="3" s="1"/>
  <c r="H124" i="3"/>
  <c r="O124" i="3" s="1" a="1"/>
  <c r="O124" i="3" s="1"/>
  <c r="H120" i="3"/>
  <c r="O120" i="3" s="1" a="1"/>
  <c r="O120" i="3" s="1"/>
  <c r="H118" i="3"/>
  <c r="O118" i="3" s="1" a="1"/>
  <c r="O118" i="3" s="1"/>
  <c r="H96" i="3"/>
  <c r="O96" i="3" s="1" a="1"/>
  <c r="O96" i="3" s="1"/>
  <c r="H94" i="3"/>
  <c r="O94" i="3" s="1" a="1"/>
  <c r="O94" i="3" s="1"/>
  <c r="H86" i="3"/>
  <c r="O86" i="3" s="1" a="1"/>
  <c r="O86" i="3" s="1"/>
  <c r="H84" i="3"/>
  <c r="O84" i="3" s="1" a="1"/>
  <c r="O84" i="3" s="1"/>
  <c r="H82" i="3"/>
  <c r="O82" i="3" s="1" a="1"/>
  <c r="O82" i="3" s="1"/>
  <c r="H76" i="3"/>
  <c r="O76" i="3" s="1" a="1"/>
  <c r="O76" i="3" s="1"/>
  <c r="I7" i="3"/>
  <c r="H61" i="3" s="1"/>
  <c r="O61" i="3" s="1" a="1"/>
  <c r="O61" i="3" s="1"/>
  <c r="H174" i="3"/>
  <c r="O174" i="3" s="1" a="1"/>
  <c r="O174" i="3" s="1"/>
  <c r="H166" i="3"/>
  <c r="O166" i="3" s="1" a="1"/>
  <c r="O166" i="3" s="1"/>
  <c r="I20" i="3" s="1" a="1"/>
  <c r="I20" i="3" s="1"/>
  <c r="H158" i="3"/>
  <c r="O158" i="3" s="1" a="1"/>
  <c r="O158" i="3" s="1"/>
  <c r="H145" i="3"/>
  <c r="O145" i="3" s="1" a="1"/>
  <c r="O145" i="3" s="1"/>
  <c r="H142" i="3"/>
  <c r="O142" i="3" s="1" a="1"/>
  <c r="O142" i="3" s="1"/>
  <c r="H67" i="3"/>
  <c r="O67" i="3" s="1" a="1"/>
  <c r="O67" i="3" s="1"/>
  <c r="H30" i="3"/>
  <c r="O30" i="3" s="1" a="1"/>
  <c r="O30" i="3" s="1"/>
  <c r="H149" i="3"/>
  <c r="O149" i="3" s="1" a="1"/>
  <c r="O149" i="3" s="1"/>
  <c r="H144" i="3"/>
  <c r="O144" i="3" s="1" a="1"/>
  <c r="O144" i="3" s="1"/>
  <c r="H139" i="3"/>
  <c r="O139" i="3" s="1" a="1"/>
  <c r="O139" i="3" s="1"/>
  <c r="H131" i="3"/>
  <c r="O131" i="3" s="1" a="1"/>
  <c r="O131" i="3" s="1"/>
  <c r="H129" i="3"/>
  <c r="O129" i="3" s="1" a="1"/>
  <c r="O129" i="3" s="1"/>
  <c r="H127" i="3"/>
  <c r="O127" i="3" s="1" a="1"/>
  <c r="O127" i="3" s="1"/>
  <c r="H125" i="3"/>
  <c r="O125" i="3" s="1" a="1"/>
  <c r="O125" i="3" s="1"/>
  <c r="H123" i="3"/>
  <c r="O123" i="3" s="1" a="1"/>
  <c r="O123" i="3" s="1"/>
  <c r="H119" i="3"/>
  <c r="O119" i="3" s="1" a="1"/>
  <c r="O119" i="3" s="1"/>
  <c r="H117" i="3"/>
  <c r="O117" i="3" s="1" a="1"/>
  <c r="O117" i="3" s="1"/>
  <c r="H113" i="3"/>
  <c r="O113" i="3" s="1" a="1"/>
  <c r="O113" i="3" s="1"/>
  <c r="H103" i="3"/>
  <c r="O103" i="3" s="1" a="1"/>
  <c r="O103" i="3" s="1"/>
  <c r="H101" i="3"/>
  <c r="O101" i="3" s="1" a="1"/>
  <c r="O101" i="3" s="1"/>
  <c r="H99" i="3"/>
  <c r="O99" i="3" s="1" a="1"/>
  <c r="O99" i="3" s="1"/>
  <c r="H91" i="3"/>
  <c r="O91" i="3" s="1" a="1"/>
  <c r="O91" i="3" s="1"/>
  <c r="H89" i="3"/>
  <c r="O89" i="3" s="1" a="1"/>
  <c r="O89" i="3" s="1"/>
  <c r="H87" i="3"/>
  <c r="O87" i="3" s="1" a="1"/>
  <c r="O87" i="3" s="1"/>
  <c r="H151" i="3"/>
  <c r="O151" i="3" s="1" a="1"/>
  <c r="O151" i="3" s="1"/>
  <c r="H141" i="3"/>
  <c r="O141" i="3" s="1" a="1"/>
  <c r="O141" i="3" s="1"/>
  <c r="H146" i="3"/>
  <c r="O146" i="3" s="1" a="1"/>
  <c r="O146" i="3" s="1"/>
  <c r="H68" i="3"/>
  <c r="O68" i="3" s="1" a="1"/>
  <c r="O68" i="3" s="1"/>
  <c r="H66" i="3"/>
  <c r="O66" i="3" s="1" a="1"/>
  <c r="O66" i="3" s="1"/>
  <c r="H60" i="3"/>
  <c r="O60" i="3" s="1" a="1"/>
  <c r="O60" i="3" s="1"/>
  <c r="H50" i="3"/>
  <c r="O50" i="3" s="1" a="1"/>
  <c r="O50" i="3" s="1"/>
  <c r="H48" i="3"/>
  <c r="O48" i="3" s="1" a="1"/>
  <c r="O48" i="3" s="1"/>
  <c r="H39" i="3"/>
  <c r="O39" i="3" s="1" a="1"/>
  <c r="O39" i="3" s="1"/>
  <c r="I14" i="3" s="1" a="1"/>
  <c r="I14" i="3" s="1"/>
  <c r="H148" i="3"/>
  <c r="O148" i="3" s="1" a="1"/>
  <c r="O148" i="3" s="1"/>
  <c r="H150" i="3"/>
  <c r="O150" i="3" s="1" a="1"/>
  <c r="O150" i="3" s="1"/>
  <c r="H140" i="3"/>
  <c r="O140" i="3" s="1" a="1"/>
  <c r="O140" i="3" s="1"/>
  <c r="H122" i="3"/>
  <c r="O122" i="3" s="1" a="1"/>
  <c r="O122" i="3" s="1"/>
  <c r="H116" i="3"/>
  <c r="O116" i="3" s="1" a="1"/>
  <c r="O116" i="3" s="1"/>
  <c r="H114" i="3"/>
  <c r="O114" i="3" s="1" a="1"/>
  <c r="O114" i="3" s="1"/>
  <c r="H112" i="3"/>
  <c r="O112" i="3" s="1" a="1"/>
  <c r="O112" i="3" s="1"/>
  <c r="H110" i="3"/>
  <c r="O110" i="3" s="1" a="1"/>
  <c r="O110" i="3" s="1"/>
  <c r="H108" i="3"/>
  <c r="O108" i="3" s="1" a="1"/>
  <c r="O108" i="3" s="1"/>
  <c r="H106" i="3"/>
  <c r="O106" i="3" s="1" a="1"/>
  <c r="O106" i="3" s="1"/>
  <c r="H104" i="3"/>
  <c r="O104" i="3" s="1" a="1"/>
  <c r="O104" i="3" s="1"/>
  <c r="H102" i="3"/>
  <c r="O102" i="3" s="1" a="1"/>
  <c r="O102" i="3" s="1"/>
  <c r="H100" i="3"/>
  <c r="O100" i="3" s="1" a="1"/>
  <c r="O100" i="3" s="1"/>
  <c r="H98" i="3"/>
  <c r="O98" i="3" s="1" a="1"/>
  <c r="O98" i="3" s="1"/>
  <c r="H92" i="3"/>
  <c r="O92" i="3" s="1" a="1"/>
  <c r="O92" i="3" s="1"/>
  <c r="H90" i="3"/>
  <c r="O90" i="3" s="1" a="1"/>
  <c r="O90" i="3" s="1"/>
  <c r="H88" i="3"/>
  <c r="O88" i="3" s="1" a="1"/>
  <c r="O88" i="3" s="1"/>
  <c r="H80" i="3"/>
  <c r="O80" i="3" s="1" a="1"/>
  <c r="O80" i="3" s="1"/>
  <c r="H78" i="3"/>
  <c r="O78" i="3" s="1" a="1"/>
  <c r="O78" i="3" s="1"/>
  <c r="I15" i="3" l="1" a="1"/>
  <c r="I15" i="3" s="1"/>
  <c r="I17" i="3" a="1"/>
  <c r="I17" i="3" s="1"/>
  <c r="I16" i="3" a="1"/>
  <c r="I16" i="3" s="1"/>
  <c r="I13" i="3" a="1"/>
  <c r="I13" i="3" s="1"/>
  <c r="I12" i="3" a="1"/>
  <c r="I12" i="3" s="1"/>
  <c r="D10" i="2" s="1"/>
  <c r="I18" i="3" a="1"/>
  <c r="I18" i="3"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N27" authorId="0" shapeId="0" xr:uid="{00000000-0006-0000-0100-000001000000}">
      <text>
        <r>
          <rPr>
            <sz val="9"/>
            <rFont val="Tahoma"/>
            <family val="2"/>
          </rPr>
          <t xml:space="preserve">Used to calculate item's relative impact on work item's completeness. Should be set from a WI overall perspective. Default value is 1.  </t>
        </r>
      </text>
    </comment>
    <comment ref="N35" authorId="0" shapeId="0" xr:uid="{00000000-0006-0000-0100-000002000000}">
      <text>
        <r>
          <rPr>
            <sz val="9"/>
            <rFont val="Tahoma"/>
            <family val="2"/>
          </rPr>
          <t xml:space="preserve">Used to calculate item's relative impact on work item's completeness. Should be set from a WI overall perspective. Default value is 1.  </t>
        </r>
      </text>
    </comment>
    <comment ref="N44" authorId="0" shapeId="0" xr:uid="{00000000-0006-0000-0100-000003000000}">
      <text>
        <r>
          <rPr>
            <sz val="9"/>
            <rFont val="Tahoma"/>
            <family val="2"/>
          </rPr>
          <t xml:space="preserve">Used to calculate item's relative impact on work item's completeness. Should be set from a WI overall perspective. Default value is 1. If a more work intesive item is added set to value &gt;1. </t>
        </r>
      </text>
    </comment>
    <comment ref="N55" authorId="0" shapeId="0" xr:uid="{00000000-0006-0000-0100-000004000000}">
      <text>
        <r>
          <rPr>
            <sz val="9"/>
            <rFont val="Tahoma"/>
            <family val="2"/>
          </rPr>
          <t xml:space="preserve">Used to calculate item's relative impact on work item's completeness. Should be set from a WI overall perspective. Default value is 1.  </t>
        </r>
      </text>
    </comment>
    <comment ref="N72" authorId="0" shapeId="0" xr:uid="{00000000-0006-0000-0100-000005000000}">
      <text>
        <r>
          <rPr>
            <sz val="9"/>
            <rFont val="Tahoma"/>
            <family val="2"/>
          </rPr>
          <t xml:space="preserve">Used to calculate item's relative impact on work item's completeness. Should be set from a WI overall perspective. Default value is 1.  </t>
        </r>
      </text>
    </comment>
    <comment ref="N135" authorId="0" shapeId="0" xr:uid="{00000000-0006-0000-0100-000006000000}">
      <text>
        <r>
          <rPr>
            <sz val="9"/>
            <rFont val="Tahoma"/>
            <family val="2"/>
          </rPr>
          <t xml:space="preserve">Used to calculate item's relative impact on work item's completeness. Should be set from a WI overall perspective. Default value is 1.  </t>
        </r>
      </text>
    </comment>
    <comment ref="N155" authorId="0" shapeId="0" xr:uid="{00000000-0006-0000-0100-000007000000}">
      <text>
        <r>
          <rPr>
            <sz val="9"/>
            <rFont val="Tahoma"/>
            <family val="2"/>
          </rPr>
          <t xml:space="preserve">Used to calculate item's relative impact on work item's completeness. Should be set from a WI overall perspective. Default value is 1.  </t>
        </r>
      </text>
    </comment>
    <comment ref="N163" authorId="0" shapeId="0" xr:uid="{00000000-0006-0000-0100-000008000000}">
      <text>
        <r>
          <rPr>
            <sz val="9"/>
            <rFont val="Tahoma"/>
            <family val="2"/>
          </rPr>
          <t xml:space="preserve">Used to calculate item's relative impact on work item's completeness. Should be set from a WI overall perspective. Default value is 1.  </t>
        </r>
      </text>
    </comment>
    <comment ref="N170" authorId="0" shapeId="0" xr:uid="{00000000-0006-0000-0100-000009000000}">
      <text>
        <r>
          <rPr>
            <sz val="9"/>
            <rFont val="Tahoma"/>
            <family val="2"/>
          </rPr>
          <t xml:space="preserve">Used to calculate item's relative impact on work item's completeness. Should be set from a WI overall perspective. Default value is 1.  </t>
        </r>
      </text>
    </comment>
  </commentList>
</comments>
</file>

<file path=xl/sharedStrings.xml><?xml version="1.0" encoding="utf-8"?>
<sst xmlns="http://schemas.openxmlformats.org/spreadsheetml/2006/main" count="1074" uniqueCount="499">
  <si>
    <t>Work plan for introduction of NR FR1 bands and/or CBW extensions to existing bands into 3GPP UE conformance test specifications</t>
  </si>
  <si>
    <t>WP template:</t>
  </si>
  <si>
    <t>Note! A copy of this work plan shall be included in a Completion Declaration Statement (CDS) to be submitted as a TDOC to the RAN5 meeting when the configuration(s) are completed.</t>
  </si>
  <si>
    <t>Workplan scope</t>
  </si>
  <si>
    <t>Workplan Name</t>
  </si>
  <si>
    <t>&lt;= Default workplan name is the filename. To change replace the formula with preferred text.</t>
  </si>
  <si>
    <t>Company (Contact)</t>
  </si>
  <si>
    <t>&lt;= Enter Responsible Company and Contact for the configurations in the WP</t>
  </si>
  <si>
    <t xml:space="preserve">Target completion </t>
  </si>
  <si>
    <t>&lt;= Enter target completion date here. Format RAN5#&lt;xx&gt;, where &lt;xx&gt; is the RAN5 meeting, e.g. RAN5#94-e&gt;</t>
  </si>
  <si>
    <t>Comments</t>
  </si>
  <si>
    <t>Overall completion</t>
  </si>
  <si>
    <t>Target configurations</t>
  </si>
  <si>
    <t xml:space="preserve">
Copy target configuration(s) for the WP from the "PRD21 NR bands and 5G NR CADC list" as values in the table below by: 
1. Select and copy the complete rows of the target configuration(s) in the "PRD21 NR bands and 5G NR CADC list".  
2. Select cell A15 in the table below and right-click.
3. Select paste option "Paste as values" (see picture). It may take a few seconds before the pasted information is shown.
4. To include additional configurations, repeat steps 1 to 3, but in step 2 select the cell in column A next below the last configuration in the list.</t>
  </si>
  <si>
    <t>Marked config</t>
  </si>
  <si>
    <t>Release introduced in TS 38.101-x</t>
  </si>
  <si>
    <t>Type of band</t>
  </si>
  <si>
    <t>TS and Source Table</t>
  </si>
  <si>
    <t>NR band / NR band CBW Extension</t>
  </si>
  <si>
    <t>CBWs 
SCS[kHz]:[MHz]+...+[MHz]</t>
  </si>
  <si>
    <t>PC3 Status</t>
  </si>
  <si>
    <t>Completed Power Class(es)</t>
  </si>
  <si>
    <t>RAN5 Completion Meeting 
(PC3)</t>
  </si>
  <si>
    <t>Completion Reference
(PC3)</t>
  </si>
  <si>
    <t>Interested operator
(PC3)</t>
  </si>
  <si>
    <t>Responsible Company (contact)
(PC3)</t>
  </si>
  <si>
    <t>Assignment
[RAN5 meeting]
 (PC3)</t>
  </si>
  <si>
    <t>Applicable RAN5 WI code(s)  for CRs</t>
  </si>
  <si>
    <t>Band Sort Key</t>
  </si>
  <si>
    <t>Introduced in PRD version</t>
  </si>
  <si>
    <t>1. Configurations covered by the work plan</t>
  </si>
  <si>
    <t>Type of CA configurations</t>
  </si>
  <si>
    <t>WP item Applicability Label</t>
  </si>
  <si>
    <t>CA configurations  [DL/UL]</t>
  </si>
  <si>
    <t>New NR band(s)</t>
  </si>
  <si>
    <t>New Band</t>
  </si>
  <si>
    <t>New CBW(s) to existing band(s)</t>
  </si>
  <si>
    <t>New CBW</t>
  </si>
  <si>
    <t>All configurations</t>
  </si>
  <si>
    <t>All</t>
  </si>
  <si>
    <t>2. Overall status vs WP steps</t>
  </si>
  <si>
    <t>Overall Sub-WI</t>
  </si>
  <si>
    <r>
      <rPr>
        <b/>
        <sz val="11"/>
        <rFont val="Arial"/>
        <family val="2"/>
      </rPr>
      <t>Handling of not applicable WP item rows:</t>
    </r>
    <r>
      <rPr>
        <sz val="11"/>
        <rFont val="Arial"/>
        <family val="2"/>
      </rPr>
      <t xml:space="preserve">
- WP item rows not applicable for the target configurations are indicated as being strikethrough text. You can hide those not applicable WP items by filtering on excluding "(Blanks)" in column "Impacted config(s)".
- Some WP items may still not be applicable for the target configurations based on the applicability information in the  "Task" column. To NOT include those WP items in the overall status calculations You need to clear the "Detailed Completion Status" cells for the WP item row and state "N/A" in the comments field. 
Note: It is not recomended to completly delete not applicable WP item rows in case additional target configurations added at a later stage may require those WP Item rows.</t>
    </r>
  </si>
  <si>
    <t>Overall completeness</t>
  </si>
  <si>
    <t>3. Details</t>
  </si>
  <si>
    <t>Do not edit</t>
  </si>
  <si>
    <t>WP item columns to be filled in</t>
  </si>
  <si>
    <t>Step 1: Work plan pre-requisite</t>
  </si>
  <si>
    <t>WP item  applicability</t>
  </si>
  <si>
    <t>WP item ID</t>
  </si>
  <si>
    <t>Area</t>
  </si>
  <si>
    <t>TS/PRD</t>
  </si>
  <si>
    <t>TC / Clause Number</t>
  </si>
  <si>
    <t>Description / Title</t>
  </si>
  <si>
    <t>Impacted New band(s) and New CBW(s)</t>
  </si>
  <si>
    <t>Task</t>
  </si>
  <si>
    <t>Company</t>
  </si>
  <si>
    <t>Target</t>
  </si>
  <si>
    <t>TDOC(s)</t>
  </si>
  <si>
    <t>Weight</t>
  </si>
  <si>
    <t>Item Overall Completeness</t>
  </si>
  <si>
    <t>Detailed Completion Status per area</t>
  </si>
  <si>
    <t>Bands completed</t>
  </si>
  <si>
    <t>1-1</t>
  </si>
  <si>
    <t>Pre-requisite</t>
  </si>
  <si>
    <t>PRD21</t>
  </si>
  <si>
    <t>NR bands worksheet</t>
  </si>
  <si>
    <t>NR band completed for initial set  of CBWs</t>
  </si>
  <si>
    <t>Set status in column "Bands completed" to 100% if NR band and its initial set of CBWs is confirmed as completed in RAN5 PRD21 worksheet "NR bands".</t>
  </si>
  <si>
    <t>38.521-1</t>
  </si>
  <si>
    <t>6, 7</t>
  </si>
  <si>
    <t>All applicable Transmitter (clause 6), Receiver (clause 7) test cases have been completed for at least one other band.</t>
  </si>
  <si>
    <t>Set status in column "TCs available" to 100% when all applicable test cases in 38.521-1 are completed for at least one NR band.
If the relevant test cases are not completed then contact the responsible for the test case as indicated in the relevant WI WP and consider to support to get the test case(s) completed.</t>
  </si>
  <si>
    <t xml:space="preserve"> End list sub-area WP items (insert any additional WP items for this area above this row)</t>
  </si>
  <si>
    <t>Step 2: Complete Test Point (TP) analysis for impacted NR CA configurations</t>
  </si>
  <si>
    <t>TR</t>
  </si>
  <si>
    <t>Test purpose / Task</t>
  </si>
  <si>
    <t>TP analysis</t>
  </si>
  <si>
    <t>2-1a</t>
  </si>
  <si>
    <t>TP Analysis</t>
  </si>
  <si>
    <t>38.905</t>
  </si>
  <si>
    <t>4.1.2</t>
  </si>
  <si>
    <t>Test point (TP) analysis for A-MPR - New band</t>
  </si>
  <si>
    <t>If new NS value is introduced by the new band then document the test point analysis A-MPR and single carrier else clear the status column.</t>
  </si>
  <si>
    <t>2-1b</t>
  </si>
  <si>
    <t>Test point (TP) analysis for A-MPR - New CBW</t>
  </si>
  <si>
    <t>Check if there is a need to updated the test point analysis for A-MPR and single carrier case due to the addition of the new channel bandwidth</t>
  </si>
  <si>
    <t>Step 3: CRs to impacted TSs areas</t>
  </si>
  <si>
    <t>Step 3.1: CR(s) to common test environment (TS 38.508-1)</t>
  </si>
  <si>
    <t>TS</t>
  </si>
  <si>
    <t>Test Freq.</t>
  </si>
  <si>
    <t>3.1-1a</t>
  </si>
  <si>
    <t>38.508-1 - (4) Common</t>
  </si>
  <si>
    <t>38.508-1</t>
  </si>
  <si>
    <t>4.3.1.1.x</t>
  </si>
  <si>
    <t>Test frequencies for New band(s)</t>
  </si>
  <si>
    <t>Add test frequencies for the new band(s).</t>
  </si>
  <si>
    <t>3.1-1b</t>
  </si>
  <si>
    <t>Test frequencies for new CBW(s)</t>
  </si>
  <si>
    <t>Add test frequencies for the new CBW(s).</t>
  </si>
  <si>
    <t>3.1-2a</t>
  </si>
  <si>
    <t>Low, Mid, High  test channel bandwidth for RF testing</t>
  </si>
  <si>
    <t>Specify the Low, Mid and High Test Channel bandwidths for the NR band used for RF testing.</t>
  </si>
  <si>
    <t>3.1-2b</t>
  </si>
  <si>
    <t>Tables 4.3.1.0A-1,
4.3.1.0B-1,
4.3.1.0C-1</t>
  </si>
  <si>
    <t>Check if the new CBW impacts the selection of Low, Mid and High Test Channel bandwidths used for RF testing.</t>
  </si>
  <si>
    <t>3.1-3</t>
  </si>
  <si>
    <t>38.508-1 - (6) Common SIG</t>
  </si>
  <si>
    <t>6.2.3.1</t>
  </si>
  <si>
    <t>Test frequencies for protocol testing  for New band</t>
  </si>
  <si>
    <t>Add test frequencies for protocol testing and the new band for the chosen default channel bandwidth.</t>
  </si>
  <si>
    <t>Step 3.2: CR(s) to common clauses for RF / Performance testing area (TS 38.521-1)</t>
  </si>
  <si>
    <t>Clause 5</t>
  </si>
  <si>
    <t>Discussion paper</t>
  </si>
  <si>
    <t>3.2-0</t>
  </si>
  <si>
    <t>38.521-1 - General</t>
  </si>
  <si>
    <t>Discussion paper on adding band/BCS to chapter 5 without changes to RF transmitter and receiver test cases.</t>
  </si>
  <si>
    <t xml:space="preserve">If it is thought there are no band/BCS specific changes needed for Chapter 6/7 or only the changes to ΔTIB,c and ΔRIB,c are needed in Chapter 6/7, a paper shall be submitted to justify why no such changes are needed to Chapter 6/7 or why only the changes to ΔTIB,c and ΔRIB,c are needed in Chapter 6/7. 
If deemed that no discussion paper is needed then set status to 100% and add comment in the comments column why no discussion paper is needed. </t>
  </si>
  <si>
    <t>3.2-1</t>
  </si>
  <si>
    <t>Operating band</t>
  </si>
  <si>
    <t>Add the operating band
Note! Check if changes should be merged into "jumbo" CR (email sent out before meeting by responsible "jumbo" CR author).</t>
  </si>
  <si>
    <t>3.2-2</t>
  </si>
  <si>
    <t>5.3.2</t>
  </si>
  <si>
    <t>Minimum guard band</t>
  </si>
  <si>
    <t>Add the minimu m guard band for the new CBW if not already specified.
Note! Check if changes should be merged into "jumbo" CR (email sent out before meeting by responsible "jumbo" CR author).</t>
  </si>
  <si>
    <t>3.2-3</t>
  </si>
  <si>
    <t>5.3.5</t>
  </si>
  <si>
    <t>Channel bandwidth</t>
  </si>
  <si>
    <t>Add the channel bandwidths for the band
Note! Check if changes should be merged into "jumbo" CR (email sent out before meeting by responsible "jumbo" CR author).</t>
  </si>
  <si>
    <t>3.2-4</t>
  </si>
  <si>
    <t>5.3.6</t>
  </si>
  <si>
    <t>Asymmetric Channel bandwidth</t>
  </si>
  <si>
    <r>
      <rPr>
        <sz val="8"/>
        <color theme="1"/>
        <rFont val="Arial"/>
        <family val="2"/>
      </rPr>
      <t xml:space="preserve">Add the asymmetric channel bandwidths for the band if applicable. </t>
    </r>
    <r>
      <rPr>
        <sz val="8"/>
        <rFont val="Calibri"/>
        <family val="2"/>
      </rPr>
      <t>If not applicable for the band then clear the status column</t>
    </r>
  </si>
  <si>
    <t>3.2-5</t>
  </si>
  <si>
    <t>5.4.2.3</t>
  </si>
  <si>
    <t>NR-ARFCN</t>
  </si>
  <si>
    <t>Add the applicable NR-ARFCN for the band
Note! Check if changes should be merged into "jumbo" CR (email sent out before meeting by responsible "jumbo" CR author).</t>
  </si>
  <si>
    <t>3.2-6</t>
  </si>
  <si>
    <t>5.4.3.3</t>
  </si>
  <si>
    <t>SS raster</t>
  </si>
  <si>
    <t>Add the applicable SS raster for the band
Note! Check if changes should be merged into "jumbo" CR (email sent out before meeting by responsible "jumbo" CR author).</t>
  </si>
  <si>
    <t>3.2-7</t>
  </si>
  <si>
    <t>FDD: 5.4.4
TDD: N/A</t>
  </si>
  <si>
    <t>FDD TX-RX frequency seperation</t>
  </si>
  <si>
    <r>
      <rPr>
        <b/>
        <sz val="8"/>
        <rFont val="Calibri"/>
        <family val="2"/>
      </rPr>
      <t xml:space="preserve">FDD band: </t>
    </r>
    <r>
      <rPr>
        <sz val="8"/>
        <rFont val="Calibri"/>
        <family val="2"/>
      </rPr>
      <t xml:space="preserve">Add the default UE TX-RX frequency separation for the band
</t>
    </r>
    <r>
      <rPr>
        <b/>
        <sz val="8"/>
        <rFont val="Calibri"/>
        <family val="2"/>
      </rPr>
      <t xml:space="preserve">TDD band: </t>
    </r>
    <r>
      <rPr>
        <sz val="8"/>
        <rFont val="Calibri"/>
        <family val="2"/>
      </rPr>
      <t>Clear the status column</t>
    </r>
    <r>
      <rPr>
        <sz val="8"/>
        <rFont val="Calibri"/>
        <family val="2"/>
        <scheme val="minor"/>
      </rPr>
      <t xml:space="preserve"> (no change needed)</t>
    </r>
    <r>
      <rPr>
        <sz val="8"/>
        <rFont val="Calibri"/>
        <family val="2"/>
      </rPr>
      <t xml:space="preserve">
Note! Check if changes should be merged into "jumbo" CR (email sent out before meeting by responsible "jumbo" CR author).</t>
    </r>
  </si>
  <si>
    <t>3.2-8</t>
  </si>
  <si>
    <t>Annex A</t>
  </si>
  <si>
    <t>Measurement channels</t>
  </si>
  <si>
    <t>Check if there is a need to add the new channel bandwidth to UL or DL RMC.</t>
  </si>
  <si>
    <t>3.2-9</t>
  </si>
  <si>
    <t>Annex C</t>
  </si>
  <si>
    <t>Downlink physical channels</t>
  </si>
  <si>
    <t>Check if there is a need to add the new channel bandwidth to default downlink power levels</t>
  </si>
  <si>
    <t>3.2-10</t>
  </si>
  <si>
    <t>Annex D</t>
  </si>
  <si>
    <t>Characteristics of the Interfering Signal</t>
  </si>
  <si>
    <t>Check if there is a need to add the new channel bandwidth to description of interference signals.</t>
  </si>
  <si>
    <t>Step 3.3: CR(s) for RF transmitter test cases (TS 38.521-1, clause 6)</t>
  </si>
  <si>
    <t xml:space="preserve">Min. Req. </t>
  </si>
  <si>
    <t xml:space="preserve">Test proc. </t>
  </si>
  <si>
    <t xml:space="preserve">Test Pts </t>
  </si>
  <si>
    <t>Test Req</t>
  </si>
  <si>
    <t>Other Areas</t>
  </si>
  <si>
    <t>3.3-1</t>
  </si>
  <si>
    <t>38.521-1-  RF Tx</t>
  </si>
  <si>
    <t>Void</t>
  </si>
  <si>
    <t>3.3-2</t>
  </si>
  <si>
    <t>6.2.1</t>
  </si>
  <si>
    <t>UE maximum output power</t>
  </si>
  <si>
    <t>Add minimum requirement and test requirement for the band</t>
  </si>
  <si>
    <t>3.3-3a</t>
  </si>
  <si>
    <t>6.2.2</t>
  </si>
  <si>
    <t>UE maximum output power reduction - New band</t>
  </si>
  <si>
    <t>Add test requirement vs appliable power classes for the band and check if  any channel bandwidths of the NR band need to be added to uplink configuration for almost contiguous allocation in Table 6.2.2.4.1-4..</t>
  </si>
  <si>
    <t>3.3-3b</t>
  </si>
  <si>
    <t>UE maximum output power reduction - New CBW</t>
  </si>
  <si>
    <t>Check if need to add new channel bandwidth to uplink configuration for almost contiguous allocation in Table 6.2.2.4.1-4.</t>
  </si>
  <si>
    <t>3.3-4a</t>
  </si>
  <si>
    <t>6.2.3</t>
  </si>
  <si>
    <r>
      <rPr>
        <sz val="8"/>
        <color theme="1"/>
        <rFont val="Arial"/>
        <family val="2"/>
      </rPr>
      <t xml:space="preserve">UE additional maximum output power reduction - New Band
</t>
    </r>
    <r>
      <rPr>
        <sz val="8"/>
        <color rgb="FFFF0000"/>
        <rFont val="Arial"/>
        <family val="2"/>
      </rPr>
      <t>Note!  
This WP item is dependent on A-MPR TP analysis (Step 2, WP item 2-1a)</t>
    </r>
  </si>
  <si>
    <t>Add minimum requirement and test requirement for the band. 
If new NS value introduced by the band: Add test points and test configuration for the new NS value as per test points analysis (see check item 2-2a for TR 38.905).</t>
  </si>
  <si>
    <t>3.3-4b</t>
  </si>
  <si>
    <r>
      <rPr>
        <sz val="8"/>
        <color theme="1"/>
        <rFont val="Arial"/>
        <family val="2"/>
      </rPr>
      <t xml:space="preserve">UE additional maximum output power reduction - New CBW
</t>
    </r>
    <r>
      <rPr>
        <sz val="8"/>
        <color rgb="FFFF0000"/>
        <rFont val="Arial"/>
        <family val="2"/>
      </rPr>
      <t>Note!  
This WP item is dependent on A-MPR TP analysis (Step 2, WP item 2-1b)</t>
    </r>
  </si>
  <si>
    <t>Check if need to add new channel bandwidth to minimum requirement, test configuration and test requirement.
Add relevant test points (TPs) based on the TP analysis if the new channel bandwidth has impact to an NS value and corresponding emission requirements  (see check item 2-2b for TR 38.905).</t>
  </si>
  <si>
    <t>3.3-5</t>
  </si>
  <si>
    <t>6.2C.3</t>
  </si>
  <si>
    <t>UE maximum output power for SUL</t>
  </si>
  <si>
    <r>
      <rPr>
        <b/>
        <sz val="8"/>
        <color indexed="8"/>
        <rFont val="Calibri"/>
        <family val="2"/>
      </rPr>
      <t xml:space="preserve">For SUL bands: </t>
    </r>
    <r>
      <rPr>
        <sz val="8"/>
        <color theme="1"/>
        <rFont val="Calibri"/>
        <family val="2"/>
        <scheme val="minor"/>
      </rPr>
      <t xml:space="preserve">Add test requirement for the SUL band. </t>
    </r>
    <r>
      <rPr>
        <sz val="8"/>
        <color indexed="8"/>
        <rFont val="Calibri"/>
        <family val="2"/>
      </rPr>
      <t xml:space="preserve">
</t>
    </r>
    <r>
      <rPr>
        <b/>
        <sz val="8"/>
        <color indexed="8"/>
        <rFont val="Calibri"/>
        <family val="2"/>
      </rPr>
      <t xml:space="preserve">For other bands: </t>
    </r>
    <r>
      <rPr>
        <sz val="8"/>
        <color indexed="8"/>
        <rFont val="Calibri"/>
        <family val="2"/>
      </rPr>
      <t>Clear the status column</t>
    </r>
  </si>
  <si>
    <t>3.3-6</t>
  </si>
  <si>
    <t>6.2C.4</t>
  </si>
  <si>
    <t>UE maximum output power reduction for SUL</t>
  </si>
  <si>
    <t>3.3-7</t>
  </si>
  <si>
    <t>6.2C.5</t>
  </si>
  <si>
    <t>UE additional maximum output power reduction for SUL</t>
  </si>
  <si>
    <r>
      <rPr>
        <b/>
        <sz val="8"/>
        <color indexed="8"/>
        <rFont val="Calibri"/>
        <family val="2"/>
      </rPr>
      <t xml:space="preserve">For SUL bands: 
</t>
    </r>
    <r>
      <rPr>
        <sz val="8"/>
        <color theme="1"/>
        <rFont val="Calibri"/>
        <family val="2"/>
        <scheme val="minor"/>
      </rPr>
      <t>1. Add minimum requirement and test requirement for the SUL band. 
2. If new NS value introduced by the band: Add test points and test configuration for the new NS value as per test points analysis (see check item 2-2 for TR 38.905).</t>
    </r>
    <r>
      <rPr>
        <sz val="8"/>
        <color indexed="8"/>
        <rFont val="Calibri"/>
        <family val="2"/>
      </rPr>
      <t xml:space="preserve">
</t>
    </r>
    <r>
      <rPr>
        <b/>
        <sz val="8"/>
        <color indexed="8"/>
        <rFont val="Calibri"/>
        <family val="2"/>
      </rPr>
      <t xml:space="preserve">For other bands: </t>
    </r>
    <r>
      <rPr>
        <sz val="8"/>
        <color indexed="8"/>
        <rFont val="Calibri"/>
        <family val="2"/>
      </rPr>
      <t>Clear the status column</t>
    </r>
  </si>
  <si>
    <t>3.3-8</t>
  </si>
  <si>
    <t>6.2D.1</t>
  </si>
  <si>
    <t>UE maximum output power for UL MIMO</t>
  </si>
  <si>
    <r>
      <rPr>
        <b/>
        <sz val="8"/>
        <color indexed="8"/>
        <rFont val="Calibri"/>
        <family val="2"/>
      </rPr>
      <t>For bands supporting UL MIMO:</t>
    </r>
    <r>
      <rPr>
        <sz val="8"/>
        <color theme="1"/>
        <rFont val="Calibri"/>
        <family val="2"/>
        <scheme val="minor"/>
      </rPr>
      <t xml:space="preserve"> Add minimum requirement and test requirement for the band. </t>
    </r>
    <r>
      <rPr>
        <sz val="8"/>
        <color indexed="8"/>
        <rFont val="Calibri"/>
        <family val="2"/>
      </rPr>
      <t xml:space="preserve">
</t>
    </r>
    <r>
      <rPr>
        <b/>
        <sz val="8"/>
        <color indexed="8"/>
        <rFont val="Calibri"/>
        <family val="2"/>
      </rPr>
      <t>For other bands:</t>
    </r>
    <r>
      <rPr>
        <sz val="8"/>
        <color indexed="8"/>
        <rFont val="Calibri"/>
        <family val="2"/>
      </rPr>
      <t xml:space="preserve"> Clear the status column.</t>
    </r>
  </si>
  <si>
    <t>3.3-9</t>
  </si>
  <si>
    <t>6.2D.2</t>
  </si>
  <si>
    <t>UE maximum output power reduction for UL MIMO</t>
  </si>
  <si>
    <r>
      <rPr>
        <b/>
        <sz val="8"/>
        <color indexed="8"/>
        <rFont val="Calibri"/>
        <family val="2"/>
      </rPr>
      <t xml:space="preserve">For bands supporting UL MIMO: </t>
    </r>
    <r>
      <rPr>
        <sz val="8"/>
        <color theme="1"/>
        <rFont val="Calibri"/>
        <family val="2"/>
        <scheme val="minor"/>
      </rPr>
      <t xml:space="preserve">Add test requirement for the band. </t>
    </r>
    <r>
      <rPr>
        <sz val="8"/>
        <color indexed="8"/>
        <rFont val="Calibri"/>
        <family val="2"/>
      </rPr>
      <t xml:space="preserve">
</t>
    </r>
    <r>
      <rPr>
        <b/>
        <sz val="8"/>
        <color indexed="8"/>
        <rFont val="Calibri"/>
        <family val="2"/>
      </rPr>
      <t xml:space="preserve">For other bands: </t>
    </r>
    <r>
      <rPr>
        <sz val="8"/>
        <color indexed="8"/>
        <rFont val="Calibri"/>
        <family val="2"/>
      </rPr>
      <t>Clear the status column.</t>
    </r>
  </si>
  <si>
    <t>3.3-10</t>
  </si>
  <si>
    <t>6.2D.3</t>
  </si>
  <si>
    <t>UE additional maximum output power reduction for UL MIMO</t>
  </si>
  <si>
    <r>
      <rPr>
        <b/>
        <sz val="8"/>
        <color indexed="8"/>
        <rFont val="Calibri"/>
        <family val="2"/>
      </rPr>
      <t xml:space="preserve">For bands supporting UL MIMO:
</t>
    </r>
    <r>
      <rPr>
        <sz val="8"/>
        <color theme="1"/>
        <rFont val="Calibri"/>
        <family val="2"/>
        <scheme val="minor"/>
      </rPr>
      <t>1. Add minimum requirement and test requirement for the band. 
2. If new NS value introduced by the band: Add test points and test configuration for the new NS value as per test points analysis (see check item for TR 38.905).</t>
    </r>
    <r>
      <rPr>
        <sz val="8"/>
        <color indexed="8"/>
        <rFont val="Calibri"/>
        <family val="2"/>
      </rPr>
      <t xml:space="preserve">
</t>
    </r>
    <r>
      <rPr>
        <b/>
        <sz val="8"/>
        <color indexed="8"/>
        <rFont val="Calibri"/>
        <family val="2"/>
      </rPr>
      <t xml:space="preserve">For other bands: </t>
    </r>
    <r>
      <rPr>
        <sz val="8"/>
        <color indexed="8"/>
        <rFont val="Calibri"/>
        <family val="2"/>
      </rPr>
      <t>Clear the status column</t>
    </r>
  </si>
  <si>
    <t>3.3-11</t>
  </si>
  <si>
    <t>6.3.1</t>
  </si>
  <si>
    <t>Minimum output power</t>
  </si>
  <si>
    <t>Check if need to add new channel bandwidth to minimum requirement and test requirement.</t>
  </si>
  <si>
    <t>3.3-12</t>
  </si>
  <si>
    <t>6.3.2</t>
  </si>
  <si>
    <t>Transmit OFF power</t>
  </si>
  <si>
    <t>3.3-13</t>
  </si>
  <si>
    <t>6.3.3.2</t>
  </si>
  <si>
    <t>General ON/OFF time mask</t>
  </si>
  <si>
    <t>Check if need to add new channel bandwidth to test requirement.</t>
  </si>
  <si>
    <t>3.3-14</t>
  </si>
  <si>
    <t>6.3.3.6</t>
  </si>
  <si>
    <t>SRS time mask</t>
  </si>
  <si>
    <t>Check if need to add new channel bandwidth to test configuration and test requirement.</t>
  </si>
  <si>
    <t>3.3-15</t>
  </si>
  <si>
    <t>6.3.4.2</t>
  </si>
  <si>
    <t>Absolute power tolerance</t>
  </si>
  <si>
    <t>3.3-16</t>
  </si>
  <si>
    <t>6.3.4.3</t>
  </si>
  <si>
    <t>Power Control Relative power tolerance</t>
  </si>
  <si>
    <t>3.3-17</t>
  </si>
  <si>
    <t>6.3C.1</t>
  </si>
  <si>
    <t>Minimum output power for SUL</t>
  </si>
  <si>
    <r>
      <rPr>
        <b/>
        <sz val="8"/>
        <rFont val="Calibri"/>
        <family val="2"/>
        <scheme val="minor"/>
      </rPr>
      <t>For SUL bands:</t>
    </r>
    <r>
      <rPr>
        <sz val="8"/>
        <rFont val="Calibri"/>
        <family val="2"/>
        <scheme val="minor"/>
      </rPr>
      <t xml:space="preserve">
If the CBW of SUL band is not included in table 6.3C.1.5-1, adding test requirements for the missing CBW for SUL band. 
</t>
    </r>
    <r>
      <rPr>
        <b/>
        <sz val="8"/>
        <rFont val="Calibri"/>
        <family val="2"/>
        <scheme val="minor"/>
      </rPr>
      <t>For other bands</t>
    </r>
    <r>
      <rPr>
        <sz val="8"/>
        <rFont val="Calibri"/>
        <family val="2"/>
        <scheme val="minor"/>
      </rPr>
      <t>: Clear the status column</t>
    </r>
  </si>
  <si>
    <t>3.3-18</t>
  </si>
  <si>
    <t>6.3C.2</t>
  </si>
  <si>
    <t>Transmit OFF power for SUL</t>
  </si>
  <si>
    <r>
      <rPr>
        <b/>
        <sz val="8"/>
        <rFont val="Calibri"/>
        <family val="2"/>
        <scheme val="minor"/>
      </rPr>
      <t>For SUL bands:</t>
    </r>
    <r>
      <rPr>
        <sz val="8"/>
        <rFont val="Calibri"/>
        <family val="2"/>
        <scheme val="minor"/>
      </rPr>
      <t xml:space="preserve">
If the CBW of SUL band is not included in table 6.3C.2.5-1 and 6.3C.2.5-2, adding test requirements for the missing CBW for SUL band. 
</t>
    </r>
    <r>
      <rPr>
        <b/>
        <sz val="8"/>
        <rFont val="Calibri"/>
        <family val="2"/>
        <scheme val="minor"/>
      </rPr>
      <t>For other bands</t>
    </r>
    <r>
      <rPr>
        <sz val="8"/>
        <rFont val="Calibri"/>
        <family val="2"/>
        <scheme val="minor"/>
      </rPr>
      <t>: Clear the status column</t>
    </r>
  </si>
  <si>
    <t>3.3-19</t>
  </si>
  <si>
    <t>6.3C.3</t>
  </si>
  <si>
    <t>Transmit ON/OFF time mask for SUL</t>
  </si>
  <si>
    <r>
      <rPr>
        <b/>
        <sz val="8"/>
        <rFont val="Calibri"/>
        <family val="2"/>
        <scheme val="minor"/>
      </rPr>
      <t>For SUL bands:</t>
    </r>
    <r>
      <rPr>
        <sz val="8"/>
        <rFont val="Calibri"/>
        <family val="2"/>
        <scheme val="minor"/>
      </rPr>
      <t xml:space="preserve">
If the CBW of SUL band is not included in tables in 6.3C.1.5, adding test requirements for the missing CBW for SUL band in 6.3C.3.1.5. 
</t>
    </r>
    <r>
      <rPr>
        <b/>
        <sz val="8"/>
        <rFont val="Calibri"/>
        <family val="2"/>
        <scheme val="minor"/>
      </rPr>
      <t>For other bands</t>
    </r>
    <r>
      <rPr>
        <sz val="8"/>
        <rFont val="Calibri"/>
        <family val="2"/>
        <scheme val="minor"/>
      </rPr>
      <t>: Clear the status column</t>
    </r>
  </si>
  <si>
    <t>3.3-20</t>
  </si>
  <si>
    <t>6.3C.4.1</t>
  </si>
  <si>
    <t>Absolute power tolerance for SUL</t>
  </si>
  <si>
    <r>
      <rPr>
        <b/>
        <sz val="8"/>
        <rFont val="Calibri"/>
        <family val="2"/>
        <scheme val="minor"/>
      </rPr>
      <t>For SUL bands:</t>
    </r>
    <r>
      <rPr>
        <sz val="8"/>
        <rFont val="Calibri"/>
        <family val="2"/>
        <scheme val="minor"/>
      </rPr>
      <t xml:space="preserve">
If the CBW of SUL band is not included in tables in 6.3C.4.1.5, adding test requirements for the missing CBW for SUL band in 6.3C.4.1.5. 
</t>
    </r>
    <r>
      <rPr>
        <b/>
        <sz val="8"/>
        <rFont val="Calibri"/>
        <family val="2"/>
        <scheme val="minor"/>
      </rPr>
      <t>For other bands</t>
    </r>
    <r>
      <rPr>
        <sz val="8"/>
        <rFont val="Calibri"/>
        <family val="2"/>
        <scheme val="minor"/>
      </rPr>
      <t>: Clear the status column</t>
    </r>
  </si>
  <si>
    <t>3.3-21</t>
  </si>
  <si>
    <t>6.3C.4.2</t>
  </si>
  <si>
    <t>Relative power tolerance for SUL</t>
  </si>
  <si>
    <r>
      <rPr>
        <b/>
        <sz val="8"/>
        <rFont val="Calibri"/>
        <family val="2"/>
        <scheme val="minor"/>
      </rPr>
      <t>For SUL bands:</t>
    </r>
    <r>
      <rPr>
        <sz val="8"/>
        <rFont val="Calibri"/>
        <family val="2"/>
        <scheme val="minor"/>
      </rPr>
      <t xml:space="preserve">
If the CBW of SUL band is not included in table 6.3C.4.2.4-1, adding test parameters for the missing CBW for SUL band in6.3C.4.2.4-1 
</t>
    </r>
    <r>
      <rPr>
        <b/>
        <sz val="8"/>
        <rFont val="Calibri"/>
        <family val="2"/>
        <scheme val="minor"/>
      </rPr>
      <t>For other bands</t>
    </r>
    <r>
      <rPr>
        <sz val="8"/>
        <rFont val="Calibri"/>
        <family val="2"/>
        <scheme val="minor"/>
      </rPr>
      <t>: Clear the status column</t>
    </r>
  </si>
  <si>
    <t>3.3-22</t>
  </si>
  <si>
    <t>6.3D.1</t>
  </si>
  <si>
    <t>Minimum output power for UL MIMO</t>
  </si>
  <si>
    <r>
      <rPr>
        <b/>
        <sz val="8"/>
        <color indexed="8"/>
        <rFont val="Calibri"/>
        <family val="2"/>
      </rPr>
      <t xml:space="preserve">For bands supporting UL MIMO: </t>
    </r>
    <r>
      <rPr>
        <sz val="8"/>
        <color theme="1"/>
        <rFont val="Calibri"/>
        <family val="2"/>
        <scheme val="minor"/>
      </rPr>
      <t xml:space="preserve">Check if need to add new channel bandwidth to minimum requirement and test requirement.
</t>
    </r>
    <r>
      <rPr>
        <b/>
        <sz val="8"/>
        <color indexed="8"/>
        <rFont val="Calibri"/>
        <family val="2"/>
      </rPr>
      <t>For other bands:</t>
    </r>
    <r>
      <rPr>
        <sz val="8"/>
        <color theme="1"/>
        <rFont val="Calibri"/>
        <family val="2"/>
        <scheme val="minor"/>
      </rPr>
      <t xml:space="preserve"> Clear the status column</t>
    </r>
  </si>
  <si>
    <t>3.3-23</t>
  </si>
  <si>
    <t>6.3D.2</t>
  </si>
  <si>
    <t>Transmit OFF power for UL MIMO</t>
  </si>
  <si>
    <t>3.3-24</t>
  </si>
  <si>
    <t>6.3D.3</t>
  </si>
  <si>
    <t>Transmit ON/OFF time mask for UL MIMO</t>
  </si>
  <si>
    <r>
      <rPr>
        <b/>
        <sz val="8"/>
        <color indexed="8"/>
        <rFont val="Calibri"/>
        <family val="2"/>
      </rPr>
      <t xml:space="preserve">For bands supporting UL MIMO: </t>
    </r>
    <r>
      <rPr>
        <sz val="8"/>
        <color indexed="8"/>
        <rFont val="Calibri"/>
        <family val="2"/>
      </rPr>
      <t xml:space="preserve">Check if need to add new channel bandwidth to test requirement.
</t>
    </r>
    <r>
      <rPr>
        <b/>
        <sz val="8"/>
        <color indexed="8"/>
        <rFont val="Calibri"/>
        <family val="2"/>
      </rPr>
      <t>For other bands:</t>
    </r>
    <r>
      <rPr>
        <sz val="8"/>
        <color indexed="8"/>
        <rFont val="Calibri"/>
        <family val="2"/>
      </rPr>
      <t xml:space="preserve"> Clear the status column</t>
    </r>
  </si>
  <si>
    <t>3.3-25</t>
  </si>
  <si>
    <t>6.3.D.4.1</t>
  </si>
  <si>
    <t>Absolute power tolerance for UL MIMO</t>
  </si>
  <si>
    <t>3.3-26</t>
  </si>
  <si>
    <t>6.3.D.4.2</t>
  </si>
  <si>
    <t>Power Control Relative power tolerance for UL MIMO</t>
  </si>
  <si>
    <t>3.3-27</t>
  </si>
  <si>
    <t>6.5.1</t>
  </si>
  <si>
    <t>Occupied bandwidth</t>
  </si>
  <si>
    <t>3.3-28</t>
  </si>
  <si>
    <t>6.5.2.2</t>
  </si>
  <si>
    <t>Spectrum Emission Mask</t>
  </si>
  <si>
    <t>3.3-29a</t>
  </si>
  <si>
    <t>6.5.2.3</t>
  </si>
  <si>
    <r>
      <rPr>
        <sz val="8"/>
        <color theme="1"/>
        <rFont val="Arial"/>
        <family val="2"/>
      </rPr>
      <t xml:space="preserve">Additional spectrum emission mask . New band
</t>
    </r>
    <r>
      <rPr>
        <sz val="8"/>
        <color rgb="FFFF0000"/>
        <rFont val="Arial"/>
        <family val="2"/>
      </rPr>
      <t xml:space="preserve">
Note!  
This WP item is dependent on A-MPR  TP analysis (Step 2, WP item 2-1a)</t>
    </r>
  </si>
  <si>
    <r>
      <rPr>
        <sz val="8"/>
        <color theme="1"/>
        <rFont val="Arial"/>
        <family val="2"/>
      </rPr>
      <t xml:space="preserve">If new NS value introduced by the band then add mimimum requirements, test points and test requirements for the new NS value as needed.  </t>
    </r>
    <r>
      <rPr>
        <sz val="8"/>
        <rFont val="Calibri"/>
        <family val="2"/>
      </rPr>
      <t>If not then set to status columns to 100%.</t>
    </r>
  </si>
  <si>
    <t>3.3-29b</t>
  </si>
  <si>
    <r>
      <rPr>
        <sz val="8"/>
        <color theme="1"/>
        <rFont val="Arial"/>
        <family val="2"/>
      </rPr>
      <t xml:space="preserve">Additional spectrum emission mask - New CBW
</t>
    </r>
    <r>
      <rPr>
        <sz val="8"/>
        <color rgb="FFFF0000"/>
        <rFont val="Arial"/>
        <family val="2"/>
      </rPr>
      <t xml:space="preserve">
Note!  
This WP item is dependent on A-MPR TP analysis (Step 2, WP item 2-1b)</t>
    </r>
  </si>
  <si>
    <t>If applicable NS value is impacted by the new CBW for the band then add mimimum requirements, test points and test requirements for the new NS value as needed.  If not then set to status columns to 100%.</t>
  </si>
  <si>
    <t>3.3-30</t>
  </si>
  <si>
    <t>6.5.3.2</t>
  </si>
  <si>
    <t>Spurious emissions for UE co-existence</t>
  </si>
  <si>
    <t>Add protection requirements for the new bands and existing bands against the new band</t>
  </si>
  <si>
    <t>3.3-31</t>
  </si>
  <si>
    <t>6.5.2.4.1</t>
  </si>
  <si>
    <t>NR ACLR</t>
  </si>
  <si>
    <t>Check if there is a need to add the new channel bandwidth to minimum requirement and test requirement.</t>
  </si>
  <si>
    <t>3.3-32a</t>
  </si>
  <si>
    <t>6.5.2.4.2</t>
  </si>
  <si>
    <r>
      <rPr>
        <sz val="8"/>
        <color theme="1"/>
        <rFont val="Arial"/>
        <family val="2"/>
      </rPr>
      <t xml:space="preserve">UTRA ACLR
</t>
    </r>
    <r>
      <rPr>
        <sz val="8"/>
        <color rgb="FFFF0000"/>
        <rFont val="Arial"/>
        <family val="2"/>
      </rPr>
      <t xml:space="preserve">
Note!  
This WP item is dependent on A-MPR TP analysis (Step 2, WP item 2-1a)</t>
    </r>
  </si>
  <si>
    <r>
      <rPr>
        <sz val="8"/>
        <color theme="1"/>
        <rFont val="Arial"/>
        <family val="2"/>
      </rPr>
      <t xml:space="preserve">If new NS_xxU value introduced by the band then add mimimum requirements, test points and test requirements for the new NS value as needed.  </t>
    </r>
    <r>
      <rPr>
        <sz val="8"/>
        <rFont val="Calibri"/>
        <family val="2"/>
      </rPr>
      <t>If not then clear the status column.</t>
    </r>
  </si>
  <si>
    <t>3.3-32b</t>
  </si>
  <si>
    <r>
      <rPr>
        <sz val="8"/>
        <color theme="1"/>
        <rFont val="Arial"/>
        <family val="2"/>
      </rPr>
      <t xml:space="preserve">UTRA ACLR New CBW
</t>
    </r>
    <r>
      <rPr>
        <sz val="8"/>
        <color rgb="FFFF0000"/>
        <rFont val="Arial"/>
        <family val="2"/>
      </rPr>
      <t xml:space="preserve">
Note!  
This WP item is dependent on A-MPR TP analysis (Step 2, WP item 2-1b)</t>
    </r>
  </si>
  <si>
    <t>If applicable NS_xxU value is impacted by the new CBW for the band then add mimimum requirements, test points and test requirements for the new NS value as needed. If not then clear the status column.</t>
  </si>
  <si>
    <t>3.3-33a</t>
  </si>
  <si>
    <t>6.5.3.3</t>
  </si>
  <si>
    <r>
      <rPr>
        <sz val="8"/>
        <color theme="1"/>
        <rFont val="Arial"/>
        <family val="2"/>
      </rPr>
      <t xml:space="preserve">Additional spurious emissions - New band
</t>
    </r>
    <r>
      <rPr>
        <sz val="8"/>
        <color rgb="FFFF0000"/>
        <rFont val="Arial"/>
        <family val="2"/>
      </rPr>
      <t>Note!  
This WP item is dependent on A-MPR TP analysis (Step 2, WP item G1122-1a)</t>
    </r>
  </si>
  <si>
    <r>
      <rPr>
        <sz val="8"/>
        <color theme="1"/>
        <rFont val="Arial"/>
        <family val="2"/>
      </rPr>
      <t>If new NS value introduced by the band</t>
    </r>
    <r>
      <rPr>
        <sz val="8"/>
        <rFont val="Calibri"/>
        <family val="2"/>
      </rPr>
      <t xml:space="preserve">  and additional requirement is specified for the NS value then add requirements for the new NS value as needed. If not then set to status columns to 100%.</t>
    </r>
  </si>
  <si>
    <t>3.3-33b</t>
  </si>
  <si>
    <r>
      <rPr>
        <sz val="8"/>
        <color theme="1"/>
        <rFont val="Arial"/>
        <family val="2"/>
      </rPr>
      <t xml:space="preserve">Additional spurious emissions - New CBW
</t>
    </r>
    <r>
      <rPr>
        <sz val="8"/>
        <color rgb="FFFF0000"/>
        <rFont val="Arial"/>
        <family val="2"/>
      </rPr>
      <t xml:space="preserve">
Note!  
This WP item is dependent on A-MPR TP analysis (Step 2, WP item 2-1b)</t>
    </r>
  </si>
  <si>
    <t>3.3-34</t>
  </si>
  <si>
    <t>6.5C.1</t>
  </si>
  <si>
    <t>Occupied bandwidth for SUL</t>
  </si>
  <si>
    <r>
      <rPr>
        <b/>
        <sz val="8"/>
        <color indexed="8"/>
        <rFont val="Calibri"/>
        <family val="2"/>
      </rPr>
      <t xml:space="preserve">For bands supporting SUL Band:  </t>
    </r>
    <r>
      <rPr>
        <sz val="8"/>
        <color indexed="8"/>
        <rFont val="Calibri"/>
        <family val="2"/>
      </rPr>
      <t xml:space="preserve">Check if need to add new channel bandwidth to test requirement.
</t>
    </r>
    <r>
      <rPr>
        <b/>
        <sz val="8"/>
        <color indexed="8"/>
        <rFont val="Calibri"/>
        <family val="2"/>
      </rPr>
      <t>For other bands:</t>
    </r>
    <r>
      <rPr>
        <sz val="8"/>
        <color indexed="8"/>
        <rFont val="Calibri"/>
        <family val="2"/>
      </rPr>
      <t xml:space="preserve"> Clear the status column.</t>
    </r>
  </si>
  <si>
    <t>3.3-35</t>
  </si>
  <si>
    <t>6.5C.2.2</t>
  </si>
  <si>
    <t>Spectrum Emission Mask for SUL</t>
  </si>
  <si>
    <t>3.3-36a</t>
  </si>
  <si>
    <t>6.5C.2.3</t>
  </si>
  <si>
    <t>Additional spectrum emission mask for SUL - New band</t>
  </si>
  <si>
    <r>
      <rPr>
        <b/>
        <sz val="8"/>
        <rFont val="Calibri"/>
        <family val="2"/>
        <scheme val="minor"/>
      </rPr>
      <t>For SUL bands:</t>
    </r>
    <r>
      <rPr>
        <sz val="8"/>
        <rFont val="Calibri"/>
        <family val="2"/>
        <scheme val="minor"/>
      </rPr>
      <t xml:space="preserve">
If new NS value introduced by the band  and additional requirement is specified for the NS value then add requirements for the new NS value as needed. If not then clear the status column.
</t>
    </r>
    <r>
      <rPr>
        <b/>
        <sz val="8"/>
        <rFont val="Calibri"/>
        <family val="2"/>
        <scheme val="minor"/>
      </rPr>
      <t>For other bands</t>
    </r>
    <r>
      <rPr>
        <sz val="8"/>
        <rFont val="Calibri"/>
        <family val="2"/>
        <scheme val="minor"/>
      </rPr>
      <t>: clear the status column</t>
    </r>
  </si>
  <si>
    <t>3.3-36b</t>
  </si>
  <si>
    <t>Additional spectrum emission mask for SUL - New CBW</t>
  </si>
  <si>
    <r>
      <rPr>
        <b/>
        <sz val="8"/>
        <color indexed="8"/>
        <rFont val="Calibri"/>
        <family val="2"/>
      </rPr>
      <t xml:space="preserve">For bands supporting SUL Band:  </t>
    </r>
    <r>
      <rPr>
        <sz val="8"/>
        <color indexed="8"/>
        <rFont val="Calibri"/>
        <family val="2"/>
      </rPr>
      <t xml:space="preserve">Check if there is a need to add new channel bandwidth to test requirement.
</t>
    </r>
    <r>
      <rPr>
        <b/>
        <sz val="8"/>
        <color indexed="8"/>
        <rFont val="Calibri"/>
        <family val="2"/>
      </rPr>
      <t>For other bands:</t>
    </r>
    <r>
      <rPr>
        <sz val="8"/>
        <color indexed="8"/>
        <rFont val="Calibri"/>
        <family val="2"/>
      </rPr>
      <t xml:space="preserve"> Clear the status column.</t>
    </r>
  </si>
  <si>
    <t>3.3-37</t>
  </si>
  <si>
    <t>6.5C.2.4.1</t>
  </si>
  <si>
    <t>NR ACLR for SUL</t>
  </si>
  <si>
    <t>3.3-38a</t>
  </si>
  <si>
    <t>6.5C.2.4.2</t>
  </si>
  <si>
    <t>UTRA ACLR for SUL - New band</t>
  </si>
  <si>
    <r>
      <rPr>
        <b/>
        <sz val="8"/>
        <rFont val="Calibri"/>
        <family val="2"/>
        <scheme val="minor"/>
      </rPr>
      <t>For SUL bands:</t>
    </r>
    <r>
      <rPr>
        <sz val="8"/>
        <rFont val="Calibri"/>
        <family val="2"/>
        <scheme val="minor"/>
      </rPr>
      <t xml:space="preserve">
If new NS value introduced by the band: add the NS value for SUL band in table 6.5C.2.4.2.4-2.
</t>
    </r>
    <r>
      <rPr>
        <b/>
        <sz val="8"/>
        <rFont val="Calibri"/>
        <family val="2"/>
        <scheme val="minor"/>
      </rPr>
      <t>For other bands</t>
    </r>
    <r>
      <rPr>
        <sz val="8"/>
        <rFont val="Calibri"/>
        <family val="2"/>
        <scheme val="minor"/>
      </rPr>
      <t>: clear the status column</t>
    </r>
  </si>
  <si>
    <t>3.3-38b</t>
  </si>
  <si>
    <t>UTRA ACLR for SUL - New CBW</t>
  </si>
  <si>
    <t>3.3-39</t>
  </si>
  <si>
    <t>6.5C.3.3</t>
  </si>
  <si>
    <r>
      <rPr>
        <sz val="8"/>
        <color theme="1"/>
        <rFont val="Arial"/>
        <family val="2"/>
      </rPr>
      <t xml:space="preserve">Additional spurious emissions for SUL
</t>
    </r>
    <r>
      <rPr>
        <sz val="8"/>
        <color rgb="FFFF0000"/>
        <rFont val="Arial"/>
        <family val="2"/>
      </rPr>
      <t>Note!  
This WP item is dependent on A-MPR TP analysis (Step 2, WP item 2-1a)</t>
    </r>
  </si>
  <si>
    <r>
      <rPr>
        <b/>
        <sz val="8"/>
        <rFont val="Calibri"/>
        <family val="2"/>
        <scheme val="minor"/>
      </rPr>
      <t>For SUL bands:</t>
    </r>
    <r>
      <rPr>
        <sz val="8"/>
        <rFont val="Calibri"/>
        <family val="2"/>
        <scheme val="minor"/>
      </rPr>
      <t xml:space="preserve">
If new NS value introduced by the band: add test configuration for the NS value for SUL band in table 6.5C.3.3.4.as per test points analysis (see check item 2-1a for TR 38.905)
</t>
    </r>
    <r>
      <rPr>
        <b/>
        <sz val="8"/>
        <rFont val="Calibri"/>
        <family val="2"/>
        <scheme val="minor"/>
      </rPr>
      <t>For other bands</t>
    </r>
    <r>
      <rPr>
        <sz val="8"/>
        <rFont val="Calibri"/>
        <family val="2"/>
        <scheme val="minor"/>
      </rPr>
      <t>: clear the status column</t>
    </r>
  </si>
  <si>
    <t>3.3-40a</t>
  </si>
  <si>
    <t>6.5D.1</t>
  </si>
  <si>
    <t>Occupied bandwidth for UL MIMO - New band</t>
  </si>
  <si>
    <r>
      <rPr>
        <b/>
        <sz val="8"/>
        <rFont val="Calibri"/>
        <family val="2"/>
      </rPr>
      <t xml:space="preserve">For bands supporting UL MIMO:
</t>
    </r>
    <r>
      <rPr>
        <sz val="8"/>
        <rFont val="Calibri"/>
        <family val="2"/>
      </rPr>
      <t xml:space="preserve">1. Check if band need to be added to Table 6.5D.1.4.1-2: Test frequency exceptions for Occupied Bandwidth.
</t>
    </r>
    <r>
      <rPr>
        <b/>
        <sz val="8"/>
        <rFont val="Calibri"/>
        <family val="2"/>
      </rPr>
      <t xml:space="preserve">For other bands: </t>
    </r>
    <r>
      <rPr>
        <sz val="8"/>
        <rFont val="Calibri"/>
        <family val="2"/>
      </rPr>
      <t>Clear the status column</t>
    </r>
  </si>
  <si>
    <t>3.3-40b</t>
  </si>
  <si>
    <t>Occupied bandwidth for UL MIMO - New CBW</t>
  </si>
  <si>
    <r>
      <rPr>
        <b/>
        <sz val="8"/>
        <color indexed="8"/>
        <rFont val="Calibri"/>
        <family val="2"/>
      </rPr>
      <t>For bands supporting UL MIMO:</t>
    </r>
    <r>
      <rPr>
        <sz val="8"/>
        <color theme="1"/>
        <rFont val="Calibri"/>
        <family val="2"/>
        <scheme val="minor"/>
      </rPr>
      <t xml:space="preserve"> Check if there is a need to add new channel bandwidth to test requirement.
</t>
    </r>
    <r>
      <rPr>
        <b/>
        <sz val="8"/>
        <color indexed="8"/>
        <rFont val="Calibri"/>
        <family val="2"/>
      </rPr>
      <t>For other bands:</t>
    </r>
    <r>
      <rPr>
        <sz val="8"/>
        <color theme="1"/>
        <rFont val="Calibri"/>
        <family val="2"/>
        <scheme val="minor"/>
      </rPr>
      <t xml:space="preserve"> Clear the status column</t>
    </r>
  </si>
  <si>
    <t>3.3-41</t>
  </si>
  <si>
    <t>6.5D.2.2</t>
  </si>
  <si>
    <t>Spectrum Emission Mask for UL MIMO</t>
  </si>
  <si>
    <t>3.3-42a</t>
  </si>
  <si>
    <t>6.5D.2.3</t>
  </si>
  <si>
    <r>
      <rPr>
        <sz val="8"/>
        <color theme="1"/>
        <rFont val="Arial"/>
        <family val="2"/>
      </rPr>
      <t xml:space="preserve">Additional spectrum emission mask for UL MIMO - New band
</t>
    </r>
    <r>
      <rPr>
        <sz val="8"/>
        <color rgb="FFFF0000"/>
        <rFont val="Arial"/>
        <family val="2"/>
      </rPr>
      <t>Note!  
This WP item is dependent on A-MPR TP analysis (Step 2, WP item 2-1a)</t>
    </r>
  </si>
  <si>
    <r>
      <rPr>
        <b/>
        <sz val="8"/>
        <rFont val="Calibri"/>
        <family val="2"/>
      </rPr>
      <t xml:space="preserve">For bands supporting UL MIMO:
</t>
    </r>
    <r>
      <rPr>
        <sz val="8"/>
        <rFont val="Calibri"/>
        <family val="2"/>
      </rPr>
      <t xml:space="preserve">1. Add minimum requirement and test requirement for the band. 
2. If new NS value introduced by the band: Add test points and test configuration for the new NS value as per test points analysis (see check item for TR 38.905).
</t>
    </r>
    <r>
      <rPr>
        <b/>
        <sz val="8"/>
        <rFont val="Calibri"/>
        <family val="2"/>
      </rPr>
      <t xml:space="preserve">For other bands: </t>
    </r>
    <r>
      <rPr>
        <sz val="8"/>
        <rFont val="Calibri"/>
        <family val="2"/>
      </rPr>
      <t>Clear the status column</t>
    </r>
  </si>
  <si>
    <t>3.3-42b</t>
  </si>
  <si>
    <t>Additional spectrum emission mask for UL MIMO - New CBW</t>
  </si>
  <si>
    <r>
      <rPr>
        <b/>
        <sz val="8"/>
        <color indexed="8"/>
        <rFont val="Calibri"/>
        <family val="2"/>
      </rPr>
      <t>For bands supporting UL MIMO:</t>
    </r>
    <r>
      <rPr>
        <sz val="8"/>
        <color theme="1"/>
        <rFont val="Calibri"/>
        <family val="2"/>
        <scheme val="minor"/>
      </rPr>
      <t xml:space="preserve"> Check if there is a need to add new channel bandwidth to minimum requirement and test requirement.
</t>
    </r>
    <r>
      <rPr>
        <b/>
        <sz val="8"/>
        <color indexed="8"/>
        <rFont val="Calibri"/>
        <family val="2"/>
      </rPr>
      <t>For other bands:</t>
    </r>
    <r>
      <rPr>
        <sz val="8"/>
        <color theme="1"/>
        <rFont val="Calibri"/>
        <family val="2"/>
        <scheme val="minor"/>
      </rPr>
      <t xml:space="preserve"> Clear the status column</t>
    </r>
  </si>
  <si>
    <t>3.3-43a</t>
  </si>
  <si>
    <t>6.5D.2.4.1</t>
  </si>
  <si>
    <t>NR ACLR for UL MIMO</t>
  </si>
  <si>
    <r>
      <rPr>
        <b/>
        <sz val="8"/>
        <color indexed="8"/>
        <rFont val="Calibri"/>
        <family val="2"/>
      </rPr>
      <t>For bands supporting UL MIMO:</t>
    </r>
    <r>
      <rPr>
        <sz val="8"/>
        <color theme="1"/>
        <rFont val="Calibri"/>
        <family val="2"/>
        <scheme val="minor"/>
      </rPr>
      <t xml:space="preserve"> Check if there is a need to add channel bandwidth for the new band to test requirement.
</t>
    </r>
    <r>
      <rPr>
        <b/>
        <sz val="8"/>
        <color indexed="8"/>
        <rFont val="Calibri"/>
        <family val="2"/>
      </rPr>
      <t>For other bands:</t>
    </r>
    <r>
      <rPr>
        <sz val="8"/>
        <color theme="1"/>
        <rFont val="Calibri"/>
        <family val="2"/>
        <scheme val="minor"/>
      </rPr>
      <t xml:space="preserve"> Clear the status column</t>
    </r>
  </si>
  <si>
    <t>3.3-43b</t>
  </si>
  <si>
    <t>NR ACLR for UL MIMO- New CBW</t>
  </si>
  <si>
    <t>3.3-44a</t>
  </si>
  <si>
    <t xml:space="preserve">6.5D.2.4.2 </t>
  </si>
  <si>
    <r>
      <rPr>
        <sz val="8"/>
        <color theme="1"/>
        <rFont val="Arial"/>
        <family val="2"/>
      </rPr>
      <t xml:space="preserve">UTRA ACLR for UL MIMO - New band
</t>
    </r>
    <r>
      <rPr>
        <sz val="8"/>
        <color rgb="FFFF0000"/>
        <rFont val="Arial"/>
        <family val="2"/>
      </rPr>
      <t>Note!  
This WP item is dependent on A-MPR TP analysis (Step 2, WP item 2-1a)</t>
    </r>
  </si>
  <si>
    <t>3.3-44b</t>
  </si>
  <si>
    <t>UTRA ACLR for UL MIMO - New CBW</t>
  </si>
  <si>
    <t>3.3-45a</t>
  </si>
  <si>
    <t>6.5D.3.3</t>
  </si>
  <si>
    <t>Additional spurious emissions for UL MIMO - New band</t>
  </si>
  <si>
    <t>3.3-45b</t>
  </si>
  <si>
    <t>Additional spurious emissions for UL MIMO - New CBW</t>
  </si>
  <si>
    <t>Step 3.4: CR(s) for RF receiver test cases (TS 38.521-1, clause 7)</t>
  </si>
  <si>
    <t>3.4-1a</t>
  </si>
  <si>
    <t>38.521-1-RF Rx</t>
  </si>
  <si>
    <t>7.3.2</t>
  </si>
  <si>
    <t>Reference sensitivity power level - New band</t>
  </si>
  <si>
    <t>Add minimum requirement, test configuration, and test requirement for the band</t>
  </si>
  <si>
    <t>3.4-1b</t>
  </si>
  <si>
    <t>Reference sensitivity power level - New CBW</t>
  </si>
  <si>
    <t>Check if there is a need to add new channel bandwidth to minimum requirement and test requirement.</t>
  </si>
  <si>
    <t>3.4-2</t>
  </si>
  <si>
    <t>7.4</t>
  </si>
  <si>
    <t>Maximum input level</t>
  </si>
  <si>
    <t>3.4-3</t>
  </si>
  <si>
    <t>7.4D</t>
  </si>
  <si>
    <t>Maximum input level for UL MIMO</t>
  </si>
  <si>
    <r>
      <rPr>
        <b/>
        <sz val="8"/>
        <color indexed="8"/>
        <rFont val="Calibri"/>
        <family val="2"/>
      </rPr>
      <t xml:space="preserve">For bands supporting UL MIMO: </t>
    </r>
    <r>
      <rPr>
        <sz val="8"/>
        <color theme="1"/>
        <rFont val="Calibri"/>
        <family val="2"/>
        <scheme val="minor"/>
      </rPr>
      <t>Check if there is a need to add new channel bandwidth to test requirement.</t>
    </r>
    <r>
      <rPr>
        <sz val="8"/>
        <color indexed="8"/>
        <rFont val="Calibri"/>
        <family val="2"/>
      </rPr>
      <t xml:space="preserve">
</t>
    </r>
    <r>
      <rPr>
        <b/>
        <sz val="8"/>
        <color indexed="8"/>
        <rFont val="Calibri"/>
        <family val="2"/>
      </rPr>
      <t xml:space="preserve">For other bands: </t>
    </r>
    <r>
      <rPr>
        <sz val="8"/>
        <color indexed="8"/>
        <rFont val="Calibri"/>
        <family val="2"/>
      </rPr>
      <t>Clear the status column.</t>
    </r>
  </si>
  <si>
    <t>3.4-4</t>
  </si>
  <si>
    <t>7.5</t>
  </si>
  <si>
    <t>Adjacent channel selectivity</t>
  </si>
  <si>
    <t>3.4-5a</t>
  </si>
  <si>
    <t>7.6.2</t>
  </si>
  <si>
    <t>In-band blocking - New band</t>
  </si>
  <si>
    <t>3.4-5b</t>
  </si>
  <si>
    <t>In-band blocking - New CBW</t>
  </si>
  <si>
    <t>3.4-6a</t>
  </si>
  <si>
    <t>7.6.3</t>
  </si>
  <si>
    <t>Out-of-band blocking - New band</t>
  </si>
  <si>
    <t>3.4-6b</t>
  </si>
  <si>
    <t>Out-of-band blocking - New CBW</t>
  </si>
  <si>
    <t>3.4-7a</t>
  </si>
  <si>
    <t>7.6.4</t>
  </si>
  <si>
    <t>Narrow band blocking - New band</t>
  </si>
  <si>
    <t>3.4-7b</t>
  </si>
  <si>
    <t>Narrow band blocking - New CBW</t>
  </si>
  <si>
    <t>3.4-8</t>
  </si>
  <si>
    <t>7.7</t>
  </si>
  <si>
    <t>Spurious response</t>
  </si>
  <si>
    <t>3.4-9</t>
  </si>
  <si>
    <t>7.7D</t>
  </si>
  <si>
    <t>Spurious response for UL MIMO</t>
  </si>
  <si>
    <r>
      <rPr>
        <b/>
        <sz val="8"/>
        <color theme="1"/>
        <rFont val="Calibri"/>
        <family val="2"/>
        <scheme val="minor"/>
      </rPr>
      <t xml:space="preserve">For bands supporting UL MIMO: </t>
    </r>
    <r>
      <rPr>
        <sz val="8"/>
        <color theme="1"/>
        <rFont val="Calibri"/>
        <family val="2"/>
        <scheme val="minor"/>
      </rPr>
      <t xml:space="preserve">Check if there is a need to add new channel bandwidth to test requirement.
</t>
    </r>
    <r>
      <rPr>
        <b/>
        <sz val="8"/>
        <color theme="1"/>
        <rFont val="Calibri"/>
        <family val="2"/>
        <scheme val="minor"/>
      </rPr>
      <t xml:space="preserve">For other bands: </t>
    </r>
    <r>
      <rPr>
        <sz val="8"/>
        <color theme="1"/>
        <rFont val="Calibri"/>
        <family val="2"/>
        <scheme val="minor"/>
      </rPr>
      <t>Clear the status column.</t>
    </r>
  </si>
  <si>
    <t>3.4-10</t>
  </si>
  <si>
    <t>7.8</t>
  </si>
  <si>
    <t>Intermodulation characteristics</t>
  </si>
  <si>
    <t>Step 3.5: CR(s) for RRM and Location Services test cases (TS 38.533 and TS 37.571-1)</t>
  </si>
  <si>
    <t>New band group</t>
  </si>
  <si>
    <t>New band</t>
  </si>
  <si>
    <t>3.5-1</t>
  </si>
  <si>
    <t>38.533-RRM</t>
  </si>
  <si>
    <t>38.533</t>
  </si>
  <si>
    <t>3A.4.1</t>
  </si>
  <si>
    <t>NR band group RRM</t>
  </si>
  <si>
    <t>Add band to NR band groups in clause 3A.4.
If the NR bands introduces a new NR Band group, an analysis of the impact should be provided</t>
  </si>
  <si>
    <t>37.571-1-LCS</t>
  </si>
  <si>
    <t>37.571-1</t>
  </si>
  <si>
    <t>4.12.3</t>
  </si>
  <si>
    <t>NR band group Location Services</t>
  </si>
  <si>
    <t>No need to add NR band groups in TS 37.571-1 for location services test cases as clause 4.12.2 refers to TS 38.533 clause 3A.4 for the NR band groups.</t>
  </si>
  <si>
    <t>Step 3.6: CRs to protocol test cases (TS 38.523-3)</t>
  </si>
  <si>
    <t>38.623-3</t>
  </si>
  <si>
    <t>3.6-1</t>
  </si>
  <si>
    <t>38.523-1</t>
  </si>
  <si>
    <t>38.523-3</t>
  </si>
  <si>
    <t>Protocol test execution</t>
  </si>
  <si>
    <t>If the band's overall bandwidth is less than 4*default CBW then add protocol test execution guideline (some protocol test cases use up to 4 inter-frequency cells).
If the band's overall bandwidth is larger than 4*default CBWnot then there is no impact on 38.523-3.</t>
  </si>
  <si>
    <t>Step 4: CR(s) for new ICS/capabilities (TS 38.508-2)</t>
  </si>
  <si>
    <t>ICS / TC appli.</t>
  </si>
  <si>
    <t>4-1</t>
  </si>
  <si>
    <t>38.508-2 - ICS</t>
  </si>
  <si>
    <t>38.508-2</t>
  </si>
  <si>
    <t>A.4.3.1</t>
  </si>
  <si>
    <t>Band ICS</t>
  </si>
  <si>
    <t>Add Baseline Implementation Capabilities for the new band to the relevant table in clause A.4.3.1.
FDD: Table A.4.3.1-1
TDD: Table A.4.3.1-2
SUL: Table A.4.3.1-5
SDL: Table A.4.3.1-6</t>
  </si>
  <si>
    <t>Power class capability</t>
  </si>
  <si>
    <t xml:space="preserve">If power classes PC1, PC1.5, PC2 or PC4 covered by the band addition work item then add the applicable NR power class Baseline Implementation Capabilities to the relevant table in clause A.4.3.1.
PC1, PC1.5, PC2, PC4: Tables A.4.3.1-4x
 </t>
  </si>
  <si>
    <t>A.4.3.9</t>
  </si>
  <si>
    <t>Additional capabilities for UE declared capability</t>
  </si>
  <si>
    <t>Add the additional applicable capabilities for the NR band in Tables A.4.3.9-4x.</t>
  </si>
  <si>
    <r>
      <rPr>
        <b/>
        <sz val="11"/>
        <color theme="1"/>
        <rFont val="Calibri"/>
        <family val="2"/>
        <scheme val="minor"/>
      </rPr>
      <t xml:space="preserve">Revision history for WP template only 
</t>
    </r>
    <r>
      <rPr>
        <sz val="11"/>
        <color rgb="FFFF0000"/>
        <rFont val="Calibri"/>
        <family val="2"/>
        <scheme val="minor"/>
      </rPr>
      <t>Note! Cell A3 shall always include the version of the latest version of the WP 
as used to set the WP template version in the WP scope worksheet.</t>
    </r>
  </si>
  <si>
    <t>Version</t>
  </si>
  <si>
    <t>Date</t>
  </si>
  <si>
    <t>Comment</t>
  </si>
  <si>
    <t>v1.7.0</t>
  </si>
  <si>
    <t>RAN5#101</t>
  </si>
  <si>
    <t>No changes. Same as v1.6.0.</t>
  </si>
  <si>
    <t>v1.6.0</t>
  </si>
  <si>
    <t>RAN5#100</t>
  </si>
  <si>
    <t>No changes. Same as v1.5.0.</t>
  </si>
  <si>
    <t>v1.5.0</t>
  </si>
  <si>
    <t>RAN5#99</t>
  </si>
  <si>
    <t>No changes. Same as v1.4.0.</t>
  </si>
  <si>
    <t>v1.4.0</t>
  </si>
  <si>
    <t>RAN5#98</t>
  </si>
  <si>
    <t>No changes. Same as v1.3.0.</t>
  </si>
  <si>
    <t>v1.3.0</t>
  </si>
  <si>
    <t>RAN5#97</t>
  </si>
  <si>
    <t>No changes. Same as v1.2.0.</t>
  </si>
  <si>
    <t>v1.2.0</t>
  </si>
  <si>
    <t>RAN5#96-e</t>
  </si>
  <si>
    <t>1. Extended the number of rows in the input table to cope with the case when multiple cut and paste of NR bands or CBW extensions from PRD21 NR Bands list are done.
2: Added new pre-requisite WP item 1-2 to confirm that all applicable NR FR1 test cases are completed for at least one existing NR band.
3. Clarify references to TP analysis in dependent test cases.</t>
  </si>
  <si>
    <t>v1.1.0</t>
  </si>
  <si>
    <t>RAN5#95-e</t>
  </si>
  <si>
    <t>1. Updated WP template version in WP scope worksheet to get version number from cell A3 in the "Revision History WP template" worksheet.
2. Correcting TS reference in "area" and "TS" columns from 36.521-1 to 38.521-1.
3. WP item 3.3-1 removed as the WP Item was not applicable for FR1.
4. WP item 3.3-32 split into WP items 3.3-32a (New band) and 3.3-32b (New CBW). 
5. WP item 3.3-43 split into WP items 3.3-43a (New band) and 3.3-43b (New CBW)
6. Clarified task text and added note for A-MPR TP analysis for WP items related to test case 6.5.2.3, 6.5.2.4.2 and  6.5.3.3.
7. Clarified task text for WP items 3.3-3a and 3.3-3b.
8. Added a note to WP-items 3.2-1 to 3.2-7 to remind about merge with "jumbo" CR.
9. Added WP item 3.2-0 about need for discussion paper to add configuration information to chapter 5.</t>
  </si>
  <si>
    <t>v1.0.0</t>
  </si>
  <si>
    <t>RAN5#94-e</t>
  </si>
  <si>
    <t>Initial version</t>
  </si>
  <si>
    <t>Nokia (Tuomo Säynäjäkangas)</t>
  </si>
  <si>
    <t>RAN5#102</t>
  </si>
  <si>
    <t>Rel-17</t>
  </si>
  <si>
    <t>FDD FR1</t>
  </si>
  <si>
    <t>38.101-1:Table 5.3.5-1 CBW</t>
  </si>
  <si>
    <t>n25 CBW (35,45)</t>
  </si>
  <si>
    <t>SCS15:+35+45
SCS30:+35+45
SCS60:+35+45</t>
  </si>
  <si>
    <t>Ongoing</t>
  </si>
  <si>
    <t>PC3</t>
  </si>
  <si>
    <t/>
  </si>
  <si>
    <t>T-Mobile USA</t>
  </si>
  <si>
    <t>Apple (Xinrong Wang)</t>
  </si>
  <si>
    <t>NR_lic_bands_BW_R17-UEConTest</t>
  </si>
  <si>
    <t xml:space="preserve"> n025 CBW z35,45z </t>
  </si>
  <si>
    <t>n71 CBW (25,30)</t>
  </si>
  <si>
    <t>SCS15:+25+30
SCS30:+25+30
SCS60:-</t>
  </si>
  <si>
    <t xml:space="preserve"> n071 CBW z25,30z </t>
  </si>
  <si>
    <t>n71 CBW (35)</t>
  </si>
  <si>
    <t>SCS15:+35
SCS30:+35
SCS60:-</t>
  </si>
  <si>
    <t xml:space="preserve"> n071 CBW z35z </t>
  </si>
  <si>
    <t>Nokia</t>
  </si>
  <si>
    <t>N/A</t>
  </si>
  <si>
    <t>Jumbo CR</t>
  </si>
  <si>
    <t xml:space="preserve">Modify mid and high test CBW </t>
  </si>
  <si>
    <t>Add c-SRS for 35 MHz</t>
  </si>
  <si>
    <t>Add 35 MHz</t>
  </si>
  <si>
    <t>Add CBWs 
(35, 45) for n25
(25, 30, 35) for n71</t>
  </si>
  <si>
    <t>Add n71</t>
  </si>
  <si>
    <t>R5-240468</t>
  </si>
  <si>
    <t xml:space="preserve">Modify test frequencies
</t>
  </si>
  <si>
    <t>R5-240470</t>
  </si>
  <si>
    <t>R5-240469</t>
  </si>
  <si>
    <t>R5-241775</t>
  </si>
  <si>
    <t>CU Digital Technology, Nokia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</si>
</sst>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3">
    <font>
      <sz val="11"/>
      <color theme="1"/>
      <name val="Calibri"/>
      <charset val="134"/>
      <scheme val="minor"/>
    </font>
    <font>
      <b/>
      <sz val="11"/>
      <color theme="1"/>
      <name val="Calibri"/>
      <family val="2"/>
      <scheme val="minor"/>
    </font>
    <font>
      <sz val="11"/>
      <color theme="1"/>
      <name val="Arial"/>
      <family val="2"/>
    </font>
    <font>
      <b/>
      <sz val="16"/>
      <color theme="1"/>
      <name val="Arial"/>
      <family val="2"/>
    </font>
    <font>
      <b/>
      <sz val="12"/>
      <color rgb="FFFF0000"/>
      <name val="Arial"/>
      <family val="2"/>
    </font>
    <font>
      <b/>
      <sz val="14"/>
      <color theme="1"/>
      <name val="Arial"/>
      <family val="2"/>
    </font>
    <font>
      <sz val="10"/>
      <color theme="1"/>
      <name val="Arial"/>
      <family val="2"/>
    </font>
    <font>
      <sz val="8"/>
      <color theme="1"/>
      <name val="Arial"/>
      <family val="2"/>
    </font>
    <font>
      <b/>
      <sz val="10"/>
      <color theme="1"/>
      <name val="Arial"/>
      <family val="2"/>
    </font>
    <font>
      <sz val="12"/>
      <color rgb="FFFFFF00"/>
      <name val="Arial"/>
      <family val="2"/>
    </font>
    <font>
      <b/>
      <sz val="8"/>
      <color theme="0"/>
      <name val="Arial"/>
      <family val="2"/>
    </font>
    <font>
      <sz val="8"/>
      <color theme="0"/>
      <name val="Arial"/>
      <family val="2"/>
    </font>
    <font>
      <sz val="8"/>
      <name val="Arial"/>
      <family val="2"/>
    </font>
    <font>
      <sz val="10"/>
      <name val="Arial"/>
      <family val="2"/>
    </font>
    <font>
      <b/>
      <sz val="11"/>
      <color theme="1"/>
      <name val="Arial"/>
      <family val="2"/>
    </font>
    <font>
      <sz val="9"/>
      <color rgb="FFFF0000"/>
      <name val="Arial"/>
      <family val="2"/>
    </font>
    <font>
      <sz val="11"/>
      <name val="Arial"/>
      <family val="2"/>
    </font>
    <font>
      <sz val="11"/>
      <color theme="0" tint="-0.14993743705557422"/>
      <name val="Arial"/>
      <family val="2"/>
    </font>
    <font>
      <sz val="12"/>
      <color rgb="FFFF0000"/>
      <name val="Arial"/>
      <family val="2"/>
    </font>
    <font>
      <sz val="11"/>
      <color rgb="FFFFFF00"/>
      <name val="Arial"/>
      <family val="2"/>
    </font>
    <font>
      <sz val="9"/>
      <color theme="1"/>
      <name val="Arial"/>
      <family val="2"/>
    </font>
    <font>
      <sz val="8"/>
      <color theme="0" tint="-0.499984740745262"/>
      <name val="Arial"/>
      <family val="2"/>
    </font>
    <font>
      <sz val="14"/>
      <color theme="1"/>
      <name val="Arial"/>
      <family val="2"/>
    </font>
    <font>
      <sz val="11"/>
      <color rgb="FFFF0000"/>
      <name val="Arial"/>
      <family val="2"/>
    </font>
    <font>
      <b/>
      <sz val="8"/>
      <color theme="0" tint="-0.34998626667073579"/>
      <name val="Arial"/>
      <family val="2"/>
    </font>
    <font>
      <sz val="8"/>
      <name val="Calibri"/>
      <family val="2"/>
    </font>
    <font>
      <sz val="8"/>
      <color indexed="8"/>
      <name val="Calibri"/>
      <family val="2"/>
    </font>
    <font>
      <sz val="8"/>
      <color theme="1"/>
      <name val="Calibri"/>
      <family val="2"/>
    </font>
    <font>
      <b/>
      <sz val="8"/>
      <name val="Calibri"/>
      <family val="2"/>
    </font>
    <font>
      <sz val="8"/>
      <color rgb="FFFF0000"/>
      <name val="Arial"/>
      <family val="2"/>
    </font>
    <font>
      <b/>
      <sz val="11"/>
      <color rgb="FFFF0000"/>
      <name val="Arial"/>
      <family val="2"/>
    </font>
    <font>
      <sz val="12"/>
      <name val="Arial"/>
      <family val="2"/>
    </font>
    <font>
      <b/>
      <sz val="8"/>
      <color theme="9" tint="-0.249977111117893"/>
      <name val="Wingdings"/>
      <charset val="2"/>
    </font>
    <font>
      <sz val="8"/>
      <color theme="1"/>
      <name val="Calibri"/>
      <family val="2"/>
      <scheme val="minor"/>
    </font>
    <font>
      <sz val="11"/>
      <color rgb="FFFF0000"/>
      <name val="Calibri"/>
      <family val="2"/>
      <scheme val="minor"/>
    </font>
    <font>
      <b/>
      <sz val="11"/>
      <name val="Arial"/>
      <family val="2"/>
    </font>
    <font>
      <sz val="8"/>
      <name val="Calibri"/>
      <family val="2"/>
      <scheme val="minor"/>
    </font>
    <font>
      <b/>
      <sz val="8"/>
      <color indexed="8"/>
      <name val="Calibri"/>
      <family val="2"/>
    </font>
    <font>
      <b/>
      <sz val="8"/>
      <name val="Calibri"/>
      <family val="2"/>
      <scheme val="minor"/>
    </font>
    <font>
      <b/>
      <sz val="8"/>
      <color theme="1"/>
      <name val="Calibri"/>
      <family val="2"/>
      <scheme val="minor"/>
    </font>
    <font>
      <sz val="9"/>
      <name val="Tahoma"/>
      <family val="2"/>
    </font>
    <font>
      <sz val="11"/>
      <color theme="1"/>
      <name val="Calibri"/>
      <family val="2"/>
      <scheme val="minor"/>
    </font>
    <font>
      <sz val="8"/>
      <color theme="1"/>
      <name val="Arial"/>
      <family val="2"/>
    </font>
  </fonts>
  <fills count="12">
    <fill>
      <patternFill patternType="none"/>
    </fill>
    <fill>
      <patternFill patternType="gray125"/>
    </fill>
    <fill>
      <patternFill patternType="solid">
        <fgColor theme="0" tint="-0.14993743705557422"/>
        <bgColor indexed="64"/>
      </patternFill>
    </fill>
    <fill>
      <patternFill patternType="solid">
        <fgColor theme="0"/>
        <bgColor indexed="64"/>
      </patternFill>
    </fill>
    <fill>
      <patternFill patternType="solid">
        <fgColor theme="0" tint="-0.249977111117893"/>
        <bgColor indexed="64"/>
      </patternFill>
    </fill>
    <fill>
      <patternFill patternType="solid">
        <fgColor rgb="FFFF0000"/>
        <bgColor indexed="64"/>
      </patternFill>
    </fill>
    <fill>
      <patternFill patternType="solid">
        <fgColor theme="1"/>
        <bgColor indexed="64"/>
      </patternFill>
    </fill>
    <fill>
      <patternFill patternType="solid">
        <fgColor indexed="65"/>
        <bgColor indexed="64"/>
      </patternFill>
    </fill>
    <fill>
      <patternFill patternType="solid">
        <fgColor rgb="FFFFFF00"/>
        <bgColor indexed="64"/>
      </patternFill>
    </fill>
    <fill>
      <patternFill patternType="solid">
        <fgColor theme="4" tint="0.79992065187536243"/>
        <bgColor theme="4" tint="0.79992065187536243"/>
      </patternFill>
    </fill>
    <fill>
      <patternFill patternType="lightUp">
        <bgColor theme="0" tint="-0.1498764000366222"/>
      </patternFill>
    </fill>
    <fill>
      <patternFill patternType="lightUp">
        <bgColor theme="0" tint="-0.14990691854609822"/>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bottom/>
      <diagonal/>
    </border>
    <border>
      <left style="thin">
        <color auto="1"/>
      </left>
      <right/>
      <top style="thin">
        <color auto="1"/>
      </top>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auto="1"/>
      </left>
      <right/>
      <top style="thin">
        <color theme="4" tint="0.39991454817346722"/>
      </top>
      <bottom/>
      <diagonal/>
    </border>
    <border>
      <left style="thin">
        <color auto="1"/>
      </left>
      <right style="thin">
        <color auto="1"/>
      </right>
      <top style="thin">
        <color theme="4" tint="0.39991454817346722"/>
      </top>
      <bottom/>
      <diagonal/>
    </border>
  </borders>
  <cellStyleXfs count="3">
    <xf numFmtId="0" fontId="0" fillId="0" borderId="0"/>
    <xf numFmtId="0" fontId="41" fillId="0" borderId="0"/>
    <xf numFmtId="0" fontId="41" fillId="0" borderId="0"/>
  </cellStyleXfs>
  <cellXfs count="217">
    <xf numFmtId="0" fontId="0" fillId="0" borderId="0" xfId="0"/>
    <xf numFmtId="0" fontId="41" fillId="0" borderId="0" xfId="2" applyAlignment="1">
      <alignment vertical="top"/>
    </xf>
    <xf numFmtId="0" fontId="0" fillId="0" borderId="1" xfId="0" applyBorder="1" applyAlignment="1">
      <alignment vertical="top"/>
    </xf>
    <xf numFmtId="0" fontId="0" fillId="0" borderId="0" xfId="0" applyAlignment="1">
      <alignment vertical="top"/>
    </xf>
    <xf numFmtId="0" fontId="0" fillId="2" borderId="1" xfId="0" applyFill="1" applyBorder="1" applyAlignment="1">
      <alignment vertical="top"/>
    </xf>
    <xf numFmtId="0" fontId="41" fillId="0" borderId="1" xfId="2" applyBorder="1" applyAlignment="1">
      <alignment vertical="top"/>
    </xf>
    <xf numFmtId="14" fontId="41" fillId="0" borderId="1" xfId="2" applyNumberFormat="1" applyBorder="1" applyAlignment="1">
      <alignment vertical="top"/>
    </xf>
    <xf numFmtId="14" fontId="0" fillId="0" borderId="1" xfId="0" applyNumberFormat="1" applyBorder="1" applyAlignment="1">
      <alignment vertical="top"/>
    </xf>
    <xf numFmtId="0" fontId="0" fillId="0" borderId="1" xfId="0" applyBorder="1" applyAlignment="1">
      <alignment vertical="top" wrapText="1"/>
    </xf>
    <xf numFmtId="0" fontId="2" fillId="3" borderId="0" xfId="1" applyFont="1" applyFill="1" applyAlignment="1">
      <alignment vertical="top"/>
    </xf>
    <xf numFmtId="0" fontId="2" fillId="0" borderId="0" xfId="1" applyFont="1" applyAlignment="1">
      <alignment horizontal="left" vertical="center"/>
    </xf>
    <xf numFmtId="0" fontId="2" fillId="0" borderId="0" xfId="1" applyFont="1" applyAlignment="1">
      <alignment horizontal="center" vertical="top" wrapText="1"/>
    </xf>
    <xf numFmtId="0" fontId="2" fillId="0" borderId="0" xfId="1" applyFont="1" applyAlignment="1">
      <alignment vertical="top"/>
    </xf>
    <xf numFmtId="0" fontId="2" fillId="0" borderId="0" xfId="1" applyFont="1" applyAlignment="1">
      <alignment vertical="top" wrapText="1"/>
    </xf>
    <xf numFmtId="49" fontId="2" fillId="0" borderId="0" xfId="1" applyNumberFormat="1" applyFont="1" applyAlignment="1">
      <alignment vertical="top" wrapText="1"/>
    </xf>
    <xf numFmtId="0" fontId="2" fillId="0" borderId="0" xfId="1" applyFont="1" applyAlignment="1">
      <alignment horizontal="center" vertical="top"/>
    </xf>
    <xf numFmtId="0" fontId="2" fillId="3" borderId="0" xfId="1" applyFont="1" applyFill="1" applyAlignment="1">
      <alignment horizontal="center" vertical="top"/>
    </xf>
    <xf numFmtId="0" fontId="5" fillId="3" borderId="0" xfId="1" applyFont="1" applyFill="1" applyAlignment="1">
      <alignment vertical="top"/>
    </xf>
    <xf numFmtId="0" fontId="2" fillId="3" borderId="0" xfId="1" applyFont="1" applyFill="1" applyAlignment="1">
      <alignment horizontal="center" vertical="top" wrapText="1"/>
    </xf>
    <xf numFmtId="0" fontId="2" fillId="4" borderId="2" xfId="1" applyFont="1" applyFill="1" applyBorder="1" applyAlignment="1">
      <alignment horizontal="center" vertical="top"/>
    </xf>
    <xf numFmtId="0" fontId="7" fillId="3" borderId="2" xfId="1" applyFont="1" applyFill="1" applyBorder="1" applyAlignment="1">
      <alignment vertical="top"/>
    </xf>
    <xf numFmtId="0" fontId="7" fillId="3" borderId="1" xfId="1" applyFont="1" applyFill="1" applyBorder="1" applyAlignment="1">
      <alignment vertical="top"/>
    </xf>
    <xf numFmtId="0" fontId="8" fillId="3" borderId="0" xfId="1" applyFont="1" applyFill="1" applyAlignment="1">
      <alignment horizontal="left" vertical="top" wrapText="1"/>
    </xf>
    <xf numFmtId="0" fontId="8" fillId="3" borderId="0" xfId="1" applyFont="1" applyFill="1" applyAlignment="1">
      <alignment horizontal="left" vertical="top"/>
    </xf>
    <xf numFmtId="0" fontId="6" fillId="3" borderId="0" xfId="1" applyFont="1" applyFill="1" applyAlignment="1" applyProtection="1">
      <alignment horizontal="left" vertical="top" wrapText="1"/>
      <protection locked="0"/>
    </xf>
    <xf numFmtId="0" fontId="5" fillId="3" borderId="0" xfId="1" applyFont="1" applyFill="1"/>
    <xf numFmtId="0" fontId="6" fillId="3" borderId="0" xfId="1" applyFont="1" applyFill="1" applyAlignment="1">
      <alignment horizontal="left" vertical="top"/>
    </xf>
    <xf numFmtId="9" fontId="2" fillId="3" borderId="0" xfId="1" applyNumberFormat="1" applyFont="1" applyFill="1" applyAlignment="1">
      <alignment horizontal="center" vertical="top" wrapText="1"/>
    </xf>
    <xf numFmtId="49" fontId="2" fillId="3" borderId="0" xfId="1" applyNumberFormat="1" applyFont="1" applyFill="1" applyAlignment="1">
      <alignment horizontal="center" vertical="top" wrapText="1"/>
    </xf>
    <xf numFmtId="0" fontId="10" fillId="6" borderId="6" xfId="1" applyFont="1" applyFill="1" applyBorder="1" applyAlignment="1">
      <alignment horizontal="center" vertical="top" wrapText="1"/>
    </xf>
    <xf numFmtId="0" fontId="10" fillId="6" borderId="7" xfId="1" applyFont="1" applyFill="1" applyBorder="1" applyAlignment="1">
      <alignment horizontal="center" vertical="top" wrapText="1"/>
    </xf>
    <xf numFmtId="0" fontId="10" fillId="6" borderId="7" xfId="1" applyFont="1" applyFill="1" applyBorder="1" applyAlignment="1">
      <alignment horizontal="center" vertical="top"/>
    </xf>
    <xf numFmtId="49" fontId="10" fillId="6" borderId="7" xfId="1" applyNumberFormat="1" applyFont="1" applyFill="1" applyBorder="1" applyAlignment="1">
      <alignment horizontal="center" vertical="top" wrapText="1"/>
    </xf>
    <xf numFmtId="0" fontId="5" fillId="3" borderId="3" xfId="1" applyFont="1" applyFill="1" applyBorder="1" applyAlignment="1">
      <alignment horizontal="left" vertical="top"/>
    </xf>
    <xf numFmtId="0" fontId="7" fillId="2" borderId="1" xfId="1" applyFont="1" applyFill="1" applyBorder="1" applyAlignment="1">
      <alignment horizontal="center" vertical="top" wrapText="1"/>
    </xf>
    <xf numFmtId="0" fontId="7" fillId="0" borderId="1" xfId="1" applyFont="1" applyBorder="1" applyAlignment="1">
      <alignment vertical="top" wrapText="1"/>
    </xf>
    <xf numFmtId="49" fontId="7" fillId="0" borderId="10" xfId="1" applyNumberFormat="1" applyFont="1" applyBorder="1" applyAlignment="1">
      <alignment horizontal="center" vertical="top" wrapText="1"/>
    </xf>
    <xf numFmtId="0" fontId="7" fillId="0" borderId="10" xfId="1" applyFont="1" applyBorder="1" applyAlignment="1">
      <alignment horizontal="left" vertical="top" wrapText="1"/>
    </xf>
    <xf numFmtId="0" fontId="11" fillId="3" borderId="0" xfId="1" applyFont="1" applyFill="1" applyAlignment="1">
      <alignment horizontal="center" vertical="top" wrapText="1"/>
    </xf>
    <xf numFmtId="0" fontId="11" fillId="3" borderId="0" xfId="1" applyFont="1" applyFill="1" applyAlignment="1">
      <alignment horizontal="center" vertical="top"/>
    </xf>
    <xf numFmtId="0" fontId="7" fillId="0" borderId="1" xfId="1" applyFont="1" applyBorder="1" applyAlignment="1">
      <alignment horizontal="left" vertical="top" wrapText="1"/>
    </xf>
    <xf numFmtId="0" fontId="2" fillId="3" borderId="0" xfId="1" applyFont="1" applyFill="1" applyAlignment="1">
      <alignment horizontal="left" vertical="center"/>
    </xf>
    <xf numFmtId="49" fontId="7" fillId="0" borderId="1" xfId="1" applyNumberFormat="1" applyFont="1" applyBorder="1" applyAlignment="1">
      <alignment horizontal="center" vertical="top" wrapText="1"/>
    </xf>
    <xf numFmtId="0" fontId="12" fillId="0" borderId="1" xfId="1" applyFont="1" applyBorder="1" applyAlignment="1">
      <alignment horizontal="left" vertical="top" wrapText="1"/>
    </xf>
    <xf numFmtId="0" fontId="5" fillId="4" borderId="0" xfId="1" applyFont="1" applyFill="1" applyAlignment="1">
      <alignment horizontal="center" vertical="top"/>
    </xf>
    <xf numFmtId="0" fontId="5" fillId="4" borderId="0" xfId="1" applyFont="1" applyFill="1" applyAlignment="1">
      <alignment horizontal="left" vertical="top"/>
    </xf>
    <xf numFmtId="0" fontId="2" fillId="3" borderId="0" xfId="1" applyFont="1" applyFill="1"/>
    <xf numFmtId="49" fontId="2" fillId="3" borderId="0" xfId="1" applyNumberFormat="1" applyFont="1" applyFill="1" applyAlignment="1">
      <alignment vertical="top" wrapText="1"/>
    </xf>
    <xf numFmtId="0" fontId="14" fillId="3" borderId="0" xfId="1" applyFont="1" applyFill="1" applyAlignment="1">
      <alignment horizontal="left" vertical="top"/>
    </xf>
    <xf numFmtId="0" fontId="15" fillId="3" borderId="0" xfId="1" applyFont="1" applyFill="1" applyAlignment="1" applyProtection="1">
      <alignment horizontal="left" vertical="top"/>
      <protection locked="0"/>
    </xf>
    <xf numFmtId="0" fontId="13" fillId="3" borderId="0" xfId="1" applyFont="1" applyFill="1" applyAlignment="1" applyProtection="1">
      <alignment horizontal="left" vertical="top" wrapText="1"/>
      <protection locked="0"/>
    </xf>
    <xf numFmtId="0" fontId="2" fillId="4" borderId="1" xfId="1" applyFont="1" applyFill="1" applyBorder="1" applyAlignment="1">
      <alignment horizontal="center" vertical="top" wrapText="1"/>
    </xf>
    <xf numFmtId="0" fontId="2" fillId="3" borderId="0" xfId="1" applyFont="1" applyFill="1" applyAlignment="1">
      <alignment vertical="top" wrapText="1"/>
    </xf>
    <xf numFmtId="9" fontId="5" fillId="7" borderId="1" xfId="1" applyNumberFormat="1" applyFont="1" applyFill="1" applyBorder="1" applyAlignment="1">
      <alignment horizontal="center" vertical="top"/>
    </xf>
    <xf numFmtId="0" fontId="17" fillId="3" borderId="0" xfId="1" applyFont="1" applyFill="1" applyAlignment="1">
      <alignment horizontal="left" vertical="top" wrapText="1"/>
    </xf>
    <xf numFmtId="9" fontId="2" fillId="7" borderId="1" xfId="1" applyNumberFormat="1" applyFont="1" applyFill="1" applyBorder="1" applyAlignment="1">
      <alignment horizontal="center" vertical="top"/>
    </xf>
    <xf numFmtId="49" fontId="17" fillId="3" borderId="0" xfId="1" applyNumberFormat="1" applyFont="1" applyFill="1" applyAlignment="1">
      <alignment horizontal="left" vertical="top" wrapText="1"/>
    </xf>
    <xf numFmtId="0" fontId="6" fillId="6" borderId="6" xfId="1" applyFont="1" applyFill="1" applyBorder="1" applyAlignment="1">
      <alignment horizontal="center" vertical="top" wrapText="1"/>
    </xf>
    <xf numFmtId="0" fontId="6" fillId="6" borderId="9" xfId="1" applyFont="1" applyFill="1" applyBorder="1" applyAlignment="1">
      <alignment horizontal="center" vertical="top" wrapText="1"/>
    </xf>
    <xf numFmtId="0" fontId="6" fillId="6" borderId="11" xfId="1" applyFont="1" applyFill="1" applyBorder="1" applyAlignment="1">
      <alignment horizontal="center" vertical="top" wrapText="1"/>
    </xf>
    <xf numFmtId="49" fontId="7" fillId="0" borderId="10" xfId="1" applyNumberFormat="1" applyFont="1" applyBorder="1" applyAlignment="1">
      <alignment horizontal="left" vertical="top" wrapText="1"/>
    </xf>
    <xf numFmtId="1" fontId="21" fillId="2" borderId="1" xfId="1" applyNumberFormat="1" applyFont="1" applyFill="1" applyBorder="1" applyAlignment="1">
      <alignment horizontal="center" vertical="top"/>
    </xf>
    <xf numFmtId="9" fontId="14" fillId="9" borderId="1" xfId="1" applyNumberFormat="1" applyFont="1" applyFill="1" applyBorder="1" applyAlignment="1">
      <alignment horizontal="center" vertical="top"/>
    </xf>
    <xf numFmtId="0" fontId="6" fillId="6" borderId="1" xfId="1" applyFont="1" applyFill="1" applyBorder="1" applyAlignment="1">
      <alignment horizontal="center" vertical="top" wrapText="1"/>
    </xf>
    <xf numFmtId="0" fontId="11" fillId="6" borderId="3" xfId="1" applyFont="1" applyFill="1" applyBorder="1" applyAlignment="1">
      <alignment horizontal="center" vertical="top"/>
    </xf>
    <xf numFmtId="49" fontId="7" fillId="0" borderId="1" xfId="1" applyNumberFormat="1" applyFont="1" applyBorder="1" applyAlignment="1">
      <alignment horizontal="left" vertical="top" wrapText="1"/>
    </xf>
    <xf numFmtId="0" fontId="21" fillId="2" borderId="1" xfId="1" applyFont="1" applyFill="1" applyBorder="1" applyAlignment="1">
      <alignment horizontal="center" vertical="top"/>
    </xf>
    <xf numFmtId="0" fontId="21" fillId="2" borderId="11" xfId="1" applyFont="1" applyFill="1" applyBorder="1" applyAlignment="1">
      <alignment horizontal="center" vertical="top"/>
    </xf>
    <xf numFmtId="0" fontId="22" fillId="4" borderId="0" xfId="1" applyFont="1" applyFill="1" applyAlignment="1">
      <alignment vertical="top"/>
    </xf>
    <xf numFmtId="0" fontId="5" fillId="4" borderId="0" xfId="1" applyFont="1" applyFill="1" applyAlignment="1">
      <alignment vertical="top"/>
    </xf>
    <xf numFmtId="0" fontId="5" fillId="3" borderId="0" xfId="1" applyFont="1" applyFill="1" applyAlignment="1">
      <alignment horizontal="left" vertical="top"/>
    </xf>
    <xf numFmtId="0" fontId="24" fillId="6" borderId="7" xfId="1" applyFont="1" applyFill="1" applyBorder="1" applyAlignment="1">
      <alignment horizontal="center" vertical="top"/>
    </xf>
    <xf numFmtId="0" fontId="24" fillId="6" borderId="14" xfId="1" applyFont="1" applyFill="1" applyBorder="1" applyAlignment="1">
      <alignment horizontal="center" vertical="top" wrapText="1"/>
    </xf>
    <xf numFmtId="0" fontId="10" fillId="3" borderId="0" xfId="1" applyFont="1" applyFill="1" applyAlignment="1">
      <alignment horizontal="center" vertical="top" wrapText="1"/>
    </xf>
    <xf numFmtId="0" fontId="5" fillId="3" borderId="4" xfId="1" applyFont="1" applyFill="1" applyBorder="1" applyAlignment="1">
      <alignment horizontal="left" vertical="top"/>
    </xf>
    <xf numFmtId="0" fontId="7" fillId="10" borderId="11" xfId="1" applyFont="1" applyFill="1" applyBorder="1" applyAlignment="1">
      <alignment horizontal="center" vertical="top" wrapText="1"/>
    </xf>
    <xf numFmtId="0" fontId="7" fillId="10" borderId="9" xfId="1" applyFont="1" applyFill="1" applyBorder="1" applyAlignment="1">
      <alignment horizontal="center" vertical="top" wrapText="1"/>
    </xf>
    <xf numFmtId="1" fontId="21" fillId="2" borderId="11" xfId="1" applyNumberFormat="1" applyFont="1" applyFill="1" applyBorder="1" applyAlignment="1">
      <alignment horizontal="center" vertical="top"/>
    </xf>
    <xf numFmtId="1" fontId="21" fillId="10" borderId="8" xfId="1" applyNumberFormat="1" applyFont="1" applyFill="1" applyBorder="1" applyAlignment="1">
      <alignment horizontal="center" vertical="top"/>
    </xf>
    <xf numFmtId="9" fontId="7" fillId="7" borderId="1" xfId="1" applyNumberFormat="1" applyFont="1" applyFill="1" applyBorder="1" applyAlignment="1">
      <alignment horizontal="center" vertical="top"/>
    </xf>
    <xf numFmtId="0" fontId="11" fillId="6" borderId="4" xfId="1" applyFont="1" applyFill="1" applyBorder="1" applyAlignment="1">
      <alignment horizontal="center" vertical="top"/>
    </xf>
    <xf numFmtId="0" fontId="7" fillId="2" borderId="11" xfId="1" applyFont="1" applyFill="1" applyBorder="1" applyAlignment="1">
      <alignment horizontal="left" vertical="top"/>
    </xf>
    <xf numFmtId="0" fontId="7" fillId="2" borderId="0" xfId="1" applyFont="1" applyFill="1" applyAlignment="1">
      <alignment horizontal="center" vertical="top" wrapText="1"/>
    </xf>
    <xf numFmtId="0" fontId="7" fillId="2" borderId="5" xfId="1" applyFont="1" applyFill="1" applyBorder="1" applyAlignment="1">
      <alignment horizontal="center" vertical="top" wrapText="1"/>
    </xf>
    <xf numFmtId="0" fontId="7" fillId="10" borderId="16" xfId="1" applyFont="1" applyFill="1" applyBorder="1" applyAlignment="1">
      <alignment horizontal="center" vertical="top" wrapText="1"/>
    </xf>
    <xf numFmtId="0" fontId="7" fillId="10" borderId="17" xfId="1" applyFont="1" applyFill="1" applyBorder="1" applyAlignment="1">
      <alignment horizontal="center" vertical="top" wrapText="1"/>
    </xf>
    <xf numFmtId="0" fontId="7" fillId="11" borderId="1" xfId="1" applyFont="1" applyFill="1" applyBorder="1" applyAlignment="1">
      <alignment horizontal="center" vertical="top" wrapText="1"/>
    </xf>
    <xf numFmtId="1" fontId="21" fillId="11" borderId="1" xfId="1" applyNumberFormat="1" applyFont="1" applyFill="1" applyBorder="1" applyAlignment="1">
      <alignment horizontal="center" vertical="top"/>
    </xf>
    <xf numFmtId="0" fontId="7" fillId="0" borderId="10" xfId="1" applyFont="1" applyBorder="1" applyAlignment="1">
      <alignment vertical="top" wrapText="1"/>
    </xf>
    <xf numFmtId="0" fontId="7" fillId="0" borderId="7" xfId="1" applyFont="1" applyBorder="1" applyAlignment="1">
      <alignment horizontal="left" vertical="top" wrapText="1"/>
    </xf>
    <xf numFmtId="0" fontId="7" fillId="0" borderId="11" xfId="1" applyFont="1" applyBorder="1" applyAlignment="1">
      <alignment vertical="top" wrapText="1"/>
    </xf>
    <xf numFmtId="0" fontId="7" fillId="0" borderId="6" xfId="1" applyFont="1" applyBorder="1" applyAlignment="1">
      <alignment vertical="top" wrapText="1"/>
    </xf>
    <xf numFmtId="0" fontId="25" fillId="0" borderId="1" xfId="1" applyFont="1" applyBorder="1" applyAlignment="1">
      <alignment vertical="top" wrapText="1"/>
    </xf>
    <xf numFmtId="49" fontId="7" fillId="0" borderId="11" xfId="1" applyNumberFormat="1" applyFont="1" applyBorder="1" applyAlignment="1">
      <alignment vertical="top" wrapText="1"/>
    </xf>
    <xf numFmtId="49" fontId="7" fillId="0" borderId="6" xfId="1" applyNumberFormat="1" applyFont="1" applyBorder="1" applyAlignment="1">
      <alignment vertical="top" wrapText="1"/>
    </xf>
    <xf numFmtId="0" fontId="21" fillId="2" borderId="16" xfId="1" applyFont="1" applyFill="1" applyBorder="1" applyAlignment="1">
      <alignment horizontal="center" vertical="top"/>
    </xf>
    <xf numFmtId="0" fontId="26" fillId="0" borderId="1" xfId="1" applyFont="1" applyBorder="1" applyAlignment="1">
      <alignment vertical="top" wrapText="1"/>
    </xf>
    <xf numFmtId="0" fontId="27" fillId="0" borderId="1" xfId="1" applyFont="1" applyBorder="1" applyAlignment="1">
      <alignment vertical="top" wrapText="1"/>
    </xf>
    <xf numFmtId="0" fontId="7" fillId="0" borderId="11" xfId="1" applyFont="1" applyBorder="1" applyAlignment="1">
      <alignment horizontal="left" vertical="top" wrapText="1"/>
    </xf>
    <xf numFmtId="0" fontId="0" fillId="0" borderId="1" xfId="0" applyBorder="1" applyAlignment="1">
      <alignment horizontal="left" vertical="top" wrapText="1"/>
    </xf>
    <xf numFmtId="49" fontId="7" fillId="0" borderId="11" xfId="1" applyNumberFormat="1" applyFont="1" applyBorder="1" applyAlignment="1">
      <alignment horizontal="left" vertical="top" wrapText="1"/>
    </xf>
    <xf numFmtId="0" fontId="5" fillId="6" borderId="13" xfId="1" applyFont="1" applyFill="1" applyBorder="1" applyAlignment="1">
      <alignment horizontal="left" vertical="top"/>
    </xf>
    <xf numFmtId="0" fontId="7" fillId="10" borderId="1" xfId="1" applyFont="1" applyFill="1" applyBorder="1" applyAlignment="1">
      <alignment horizontal="center" vertical="top" wrapText="1"/>
    </xf>
    <xf numFmtId="1" fontId="21" fillId="10" borderId="1" xfId="1" applyNumberFormat="1" applyFont="1" applyFill="1" applyBorder="1" applyAlignment="1">
      <alignment horizontal="center" vertical="top"/>
    </xf>
    <xf numFmtId="0" fontId="28" fillId="3" borderId="0" xfId="0" applyFont="1" applyFill="1" applyAlignment="1">
      <alignment horizontal="center" vertical="top" wrapText="1"/>
    </xf>
    <xf numFmtId="0" fontId="0" fillId="3" borderId="0" xfId="0" applyFill="1" applyAlignment="1">
      <alignment horizontal="left" vertical="top"/>
    </xf>
    <xf numFmtId="0" fontId="0" fillId="3" borderId="0" xfId="0" applyFill="1"/>
    <xf numFmtId="0" fontId="0" fillId="4" borderId="0" xfId="0" applyFill="1"/>
    <xf numFmtId="0" fontId="12" fillId="3" borderId="0" xfId="1" applyFont="1" applyFill="1" applyAlignment="1">
      <alignment horizontal="left" vertical="top"/>
    </xf>
    <xf numFmtId="0" fontId="29" fillId="3" borderId="0" xfId="1" applyFont="1" applyFill="1" applyAlignment="1">
      <alignment horizontal="left" vertical="top"/>
    </xf>
    <xf numFmtId="0" fontId="0" fillId="3" borderId="0" xfId="0" applyFill="1" applyAlignment="1">
      <alignment vertical="top" wrapText="1"/>
    </xf>
    <xf numFmtId="0" fontId="28" fillId="4" borderId="1" xfId="0" applyFont="1" applyFill="1" applyBorder="1" applyAlignment="1">
      <alignment horizontal="center" vertical="top" wrapText="1"/>
    </xf>
    <xf numFmtId="0" fontId="32" fillId="0" borderId="1" xfId="0" applyFont="1" applyBorder="1" applyAlignment="1">
      <alignment horizontal="center" vertical="top" wrapText="1"/>
    </xf>
    <xf numFmtId="0" fontId="33" fillId="0" borderId="1" xfId="0" applyFont="1" applyBorder="1" applyAlignment="1">
      <alignment horizontal="center" vertical="top" wrapText="1"/>
    </xf>
    <xf numFmtId="0" fontId="33" fillId="0" borderId="1" xfId="0" applyFont="1" applyBorder="1" applyAlignment="1">
      <alignment horizontal="left" vertical="top" wrapText="1"/>
    </xf>
    <xf numFmtId="0" fontId="12" fillId="0" borderId="1" xfId="0" applyFont="1" applyBorder="1" applyAlignment="1">
      <alignment horizontal="left" vertical="top" wrapText="1"/>
    </xf>
    <xf numFmtId="0" fontId="32" fillId="0" borderId="8" xfId="0" applyFont="1" applyBorder="1" applyAlignment="1">
      <alignment horizontal="center" vertical="top" wrapText="1"/>
    </xf>
    <xf numFmtId="0" fontId="33" fillId="0" borderId="8" xfId="0" applyFont="1" applyBorder="1" applyAlignment="1">
      <alignment horizontal="center" vertical="top" wrapText="1"/>
    </xf>
    <xf numFmtId="0" fontId="33" fillId="0" borderId="8" xfId="0" applyFont="1" applyBorder="1" applyAlignment="1">
      <alignment horizontal="left" vertical="top" wrapText="1"/>
    </xf>
    <xf numFmtId="0" fontId="12" fillId="0" borderId="8" xfId="0" applyFont="1" applyBorder="1" applyAlignment="1">
      <alignment horizontal="left" vertical="top" wrapText="1"/>
    </xf>
    <xf numFmtId="0" fontId="15" fillId="3" borderId="0" xfId="1" applyFont="1" applyFill="1" applyAlignment="1" applyProtection="1">
      <alignment horizontal="left" vertical="top" wrapText="1"/>
      <protection locked="0"/>
    </xf>
    <xf numFmtId="0" fontId="28" fillId="4" borderId="9" xfId="0" applyFont="1" applyFill="1" applyBorder="1" applyAlignment="1">
      <alignment horizontal="center" vertical="top" wrapText="1"/>
    </xf>
    <xf numFmtId="0" fontId="28" fillId="4" borderId="10" xfId="0" applyFont="1" applyFill="1" applyBorder="1" applyAlignment="1">
      <alignment horizontal="center" vertical="top" wrapText="1"/>
    </xf>
    <xf numFmtId="0" fontId="28" fillId="4" borderId="11" xfId="0" applyFont="1" applyFill="1" applyBorder="1" applyAlignment="1">
      <alignment horizontal="left" vertical="top" wrapText="1"/>
    </xf>
    <xf numFmtId="0" fontId="28" fillId="4" borderId="9" xfId="0" applyFont="1" applyFill="1" applyBorder="1" applyAlignment="1">
      <alignment horizontal="center" vertical="top"/>
    </xf>
    <xf numFmtId="0" fontId="33" fillId="3" borderId="1" xfId="0" applyFont="1" applyFill="1" applyBorder="1" applyAlignment="1">
      <alignment horizontal="left" vertical="top" wrapText="1"/>
    </xf>
    <xf numFmtId="0" fontId="28" fillId="0" borderId="9" xfId="0" applyFont="1" applyBorder="1" applyAlignment="1">
      <alignment horizontal="left" vertical="top" wrapText="1"/>
    </xf>
    <xf numFmtId="0" fontId="33" fillId="3" borderId="8" xfId="0" applyFont="1" applyFill="1" applyBorder="1" applyAlignment="1">
      <alignment horizontal="left" vertical="top" wrapText="1"/>
    </xf>
    <xf numFmtId="0" fontId="0" fillId="0" borderId="0" xfId="0" applyAlignment="1">
      <alignment horizontal="left" vertical="top"/>
    </xf>
    <xf numFmtId="0" fontId="0" fillId="0" borderId="11" xfId="0" applyBorder="1" applyAlignment="1">
      <alignment horizontal="left" vertical="top"/>
    </xf>
    <xf numFmtId="16" fontId="7" fillId="0" borderId="10" xfId="1" quotePrefix="1" applyNumberFormat="1" applyFont="1" applyBorder="1" applyAlignment="1">
      <alignment horizontal="center" vertical="top" wrapText="1"/>
    </xf>
    <xf numFmtId="0" fontId="7" fillId="0" borderId="1" xfId="1" quotePrefix="1" applyFont="1" applyBorder="1" applyAlignment="1">
      <alignment horizontal="left" vertical="top" wrapText="1"/>
    </xf>
    <xf numFmtId="49" fontId="42" fillId="0" borderId="1" xfId="1" applyNumberFormat="1" applyFont="1" applyBorder="1" applyAlignment="1">
      <alignment horizontal="left" vertical="top" wrapText="1"/>
    </xf>
    <xf numFmtId="0" fontId="42" fillId="0" borderId="1" xfId="1" applyFont="1" applyBorder="1" applyAlignment="1">
      <alignment horizontal="left" vertical="top" wrapText="1"/>
    </xf>
    <xf numFmtId="49" fontId="42" fillId="0" borderId="6" xfId="1" applyNumberFormat="1" applyFont="1" applyBorder="1" applyAlignment="1">
      <alignment vertical="top" wrapText="1"/>
    </xf>
    <xf numFmtId="0" fontId="42" fillId="0" borderId="6" xfId="1" applyFont="1" applyBorder="1" applyAlignment="1">
      <alignment vertical="top" wrapText="1"/>
    </xf>
    <xf numFmtId="0" fontId="12" fillId="0" borderId="6" xfId="1" applyFont="1" applyBorder="1" applyAlignment="1">
      <alignment vertical="top" wrapText="1"/>
    </xf>
    <xf numFmtId="0" fontId="0" fillId="3" borderId="0" xfId="0" applyFill="1" applyAlignment="1">
      <alignment vertical="top" wrapText="1"/>
    </xf>
    <xf numFmtId="0" fontId="8" fillId="3" borderId="1" xfId="1" applyFont="1" applyFill="1" applyBorder="1" applyAlignment="1">
      <alignment horizontal="left" vertical="top"/>
    </xf>
    <xf numFmtId="0" fontId="13" fillId="3" borderId="2" xfId="1" applyFont="1" applyFill="1" applyBorder="1" applyAlignment="1" applyProtection="1">
      <alignment horizontal="left" vertical="top" wrapText="1"/>
      <protection locked="0"/>
    </xf>
    <xf numFmtId="0" fontId="13" fillId="3" borderId="3" xfId="1" applyFont="1" applyFill="1" applyBorder="1" applyAlignment="1" applyProtection="1">
      <alignment horizontal="left" vertical="top" wrapText="1"/>
      <protection locked="0"/>
    </xf>
    <xf numFmtId="0" fontId="13" fillId="3" borderId="4" xfId="1" applyFont="1" applyFill="1" applyBorder="1" applyAlignment="1" applyProtection="1">
      <alignment horizontal="left" vertical="top" wrapText="1"/>
      <protection locked="0"/>
    </xf>
    <xf numFmtId="0" fontId="15" fillId="3" borderId="11" xfId="1" applyFont="1" applyFill="1" applyBorder="1" applyAlignment="1" applyProtection="1">
      <alignment horizontal="left" vertical="top" wrapText="1"/>
      <protection locked="0"/>
    </xf>
    <xf numFmtId="0" fontId="15" fillId="3" borderId="0" xfId="1" applyFont="1" applyFill="1" applyAlignment="1" applyProtection="1">
      <alignment horizontal="left" vertical="top" wrapText="1"/>
      <protection locked="0"/>
    </xf>
    <xf numFmtId="0" fontId="5" fillId="3" borderId="1" xfId="1" applyFont="1" applyFill="1" applyBorder="1" applyAlignment="1">
      <alignment vertical="top"/>
    </xf>
    <xf numFmtId="0" fontId="5" fillId="3" borderId="0" xfId="1" applyFont="1" applyFill="1" applyAlignment="1">
      <alignment vertical="top"/>
    </xf>
    <xf numFmtId="0" fontId="15" fillId="3" borderId="11" xfId="1" applyFont="1" applyFill="1" applyBorder="1" applyAlignment="1" applyProtection="1">
      <alignment horizontal="left" vertical="top"/>
      <protection locked="0"/>
    </xf>
    <xf numFmtId="0" fontId="15" fillId="3" borderId="0" xfId="1" applyFont="1" applyFill="1" applyAlignment="1" applyProtection="1">
      <alignment horizontal="left" vertical="top"/>
      <protection locked="0"/>
    </xf>
    <xf numFmtId="0" fontId="3" fillId="4" borderId="0" xfId="1" applyFont="1" applyFill="1" applyAlignment="1">
      <alignment horizontal="left" vertical="top"/>
    </xf>
    <xf numFmtId="0" fontId="30" fillId="3" borderId="0" xfId="1" applyFont="1" applyFill="1" applyAlignment="1">
      <alignment horizontal="left" vertical="top" wrapText="1"/>
    </xf>
    <xf numFmtId="0" fontId="14" fillId="3" borderId="1" xfId="1" applyFont="1" applyFill="1" applyBorder="1" applyAlignment="1">
      <alignment horizontal="left" vertical="top"/>
    </xf>
    <xf numFmtId="0" fontId="31" fillId="3" borderId="2" xfId="1" applyFont="1" applyFill="1" applyBorder="1" applyAlignment="1" applyProtection="1">
      <alignment horizontal="left" vertical="top" wrapText="1"/>
      <protection locked="0"/>
    </xf>
    <xf numFmtId="0" fontId="31" fillId="3" borderId="3" xfId="1" applyFont="1" applyFill="1" applyBorder="1" applyAlignment="1" applyProtection="1">
      <alignment horizontal="left" vertical="top" wrapText="1"/>
      <protection locked="0"/>
    </xf>
    <xf numFmtId="0" fontId="31" fillId="3" borderId="4" xfId="1" applyFont="1" applyFill="1" applyBorder="1" applyAlignment="1" applyProtection="1">
      <alignment horizontal="left" vertical="top" wrapText="1"/>
      <protection locked="0"/>
    </xf>
    <xf numFmtId="0" fontId="6" fillId="2" borderId="8" xfId="1" applyFont="1" applyFill="1" applyBorder="1" applyAlignment="1">
      <alignment horizontal="center" vertical="top" wrapText="1"/>
    </xf>
    <xf numFmtId="0" fontId="6" fillId="2" borderId="9" xfId="1" applyFont="1" applyFill="1" applyBorder="1" applyAlignment="1">
      <alignment horizontal="center" vertical="top" wrapText="1"/>
    </xf>
    <xf numFmtId="0" fontId="6" fillId="2" borderId="1" xfId="1" applyFont="1" applyFill="1" applyBorder="1" applyAlignment="1">
      <alignment horizontal="center" vertical="top" wrapText="1"/>
    </xf>
    <xf numFmtId="49" fontId="20" fillId="2" borderId="8" xfId="1" applyNumberFormat="1" applyFont="1" applyFill="1" applyBorder="1" applyAlignment="1">
      <alignment horizontal="center" textRotation="90" wrapText="1"/>
    </xf>
    <xf numFmtId="49" fontId="20" fillId="2" borderId="9" xfId="1" applyNumberFormat="1" applyFont="1" applyFill="1" applyBorder="1" applyAlignment="1">
      <alignment horizontal="center" textRotation="90" wrapText="1"/>
    </xf>
    <xf numFmtId="49" fontId="6" fillId="2" borderId="1" xfId="1" applyNumberFormat="1" applyFont="1" applyFill="1" applyBorder="1" applyAlignment="1">
      <alignment horizontal="center" textRotation="90" wrapText="1"/>
    </xf>
    <xf numFmtId="49" fontId="20" fillId="2" borderId="1" xfId="1" applyNumberFormat="1" applyFont="1" applyFill="1" applyBorder="1" applyAlignment="1">
      <alignment horizontal="center" textRotation="90" wrapText="1"/>
    </xf>
    <xf numFmtId="49" fontId="6" fillId="2" borderId="6" xfId="1" applyNumberFormat="1" applyFont="1" applyFill="1" applyBorder="1" applyAlignment="1">
      <alignment horizontal="center" vertical="top" wrapText="1"/>
    </xf>
    <xf numFmtId="49" fontId="6" fillId="2" borderId="11" xfId="1" applyNumberFormat="1" applyFont="1" applyFill="1" applyBorder="1" applyAlignment="1">
      <alignment horizontal="center" vertical="top" wrapText="1"/>
    </xf>
    <xf numFmtId="49" fontId="6" fillId="2" borderId="12" xfId="1" applyNumberFormat="1" applyFont="1" applyFill="1" applyBorder="1" applyAlignment="1">
      <alignment horizontal="center" vertical="top" wrapText="1"/>
    </xf>
    <xf numFmtId="49" fontId="6" fillId="2" borderId="1" xfId="1" applyNumberFormat="1" applyFont="1" applyFill="1" applyBorder="1" applyAlignment="1">
      <alignment horizontal="center" vertical="top" wrapText="1"/>
    </xf>
    <xf numFmtId="0" fontId="6" fillId="2" borderId="10" xfId="1" applyFont="1" applyFill="1" applyBorder="1" applyAlignment="1">
      <alignment horizontal="center" vertical="top" wrapText="1"/>
    </xf>
    <xf numFmtId="0" fontId="11" fillId="6" borderId="2" xfId="1" applyFont="1" applyFill="1" applyBorder="1" applyAlignment="1">
      <alignment horizontal="left" vertical="top"/>
    </xf>
    <xf numFmtId="0" fontId="11" fillId="6" borderId="3" xfId="1" applyFont="1" applyFill="1" applyBorder="1" applyAlignment="1">
      <alignment horizontal="left" vertical="top"/>
    </xf>
    <xf numFmtId="0" fontId="5" fillId="3" borderId="2" xfId="1" applyFont="1" applyFill="1" applyBorder="1" applyAlignment="1">
      <alignment horizontal="left" vertical="top"/>
    </xf>
    <xf numFmtId="0" fontId="5" fillId="3" borderId="3" xfId="1" applyFont="1" applyFill="1" applyBorder="1" applyAlignment="1">
      <alignment horizontal="left" vertical="top"/>
    </xf>
    <xf numFmtId="0" fontId="7" fillId="2" borderId="1" xfId="1" applyFont="1" applyFill="1" applyBorder="1" applyAlignment="1">
      <alignment horizontal="center" vertical="top" wrapText="1"/>
    </xf>
    <xf numFmtId="0" fontId="7" fillId="2" borderId="8" xfId="1" applyFont="1" applyFill="1" applyBorder="1" applyAlignment="1">
      <alignment horizontal="center" vertical="top" wrapText="1"/>
    </xf>
    <xf numFmtId="0" fontId="7" fillId="2" borderId="9" xfId="1" applyFont="1" applyFill="1" applyBorder="1" applyAlignment="1">
      <alignment horizontal="center" vertical="top" wrapText="1"/>
    </xf>
    <xf numFmtId="0" fontId="7" fillId="2" borderId="10" xfId="1" applyFont="1" applyFill="1" applyBorder="1" applyAlignment="1">
      <alignment horizontal="center" vertical="top" wrapText="1"/>
    </xf>
    <xf numFmtId="0" fontId="7" fillId="2" borderId="2" xfId="1" applyFont="1" applyFill="1" applyBorder="1" applyAlignment="1">
      <alignment horizontal="center" vertical="top"/>
    </xf>
    <xf numFmtId="0" fontId="7" fillId="2" borderId="3" xfId="1" applyFont="1" applyFill="1" applyBorder="1" applyAlignment="1">
      <alignment horizontal="center" vertical="top"/>
    </xf>
    <xf numFmtId="0" fontId="7" fillId="2" borderId="4" xfId="1" applyFont="1" applyFill="1" applyBorder="1" applyAlignment="1">
      <alignment horizontal="center" vertical="top"/>
    </xf>
    <xf numFmtId="0" fontId="7" fillId="2" borderId="6" xfId="1" applyFont="1" applyFill="1" applyBorder="1" applyAlignment="1">
      <alignment horizontal="center" vertical="top"/>
    </xf>
    <xf numFmtId="0" fontId="7" fillId="2" borderId="7" xfId="1" applyFont="1" applyFill="1" applyBorder="1" applyAlignment="1">
      <alignment horizontal="center" vertical="top"/>
    </xf>
    <xf numFmtId="0" fontId="7" fillId="2" borderId="14" xfId="1" applyFont="1" applyFill="1" applyBorder="1" applyAlignment="1">
      <alignment horizontal="center" vertical="top"/>
    </xf>
    <xf numFmtId="49" fontId="6" fillId="2" borderId="8" xfId="1" applyNumberFormat="1" applyFont="1" applyFill="1" applyBorder="1" applyAlignment="1">
      <alignment horizontal="center" vertical="top" wrapText="1"/>
    </xf>
    <xf numFmtId="49" fontId="6" fillId="2" borderId="9" xfId="1" applyNumberFormat="1" applyFont="1" applyFill="1" applyBorder="1" applyAlignment="1">
      <alignment horizontal="center" vertical="top" wrapText="1"/>
    </xf>
    <xf numFmtId="49" fontId="6" fillId="2" borderId="10" xfId="1" applyNumberFormat="1" applyFont="1" applyFill="1" applyBorder="1" applyAlignment="1">
      <alignment horizontal="center" vertical="top" wrapText="1"/>
    </xf>
    <xf numFmtId="0" fontId="6" fillId="3" borderId="1" xfId="1" applyFont="1" applyFill="1" applyBorder="1" applyAlignment="1">
      <alignment horizontal="left" vertical="top"/>
    </xf>
    <xf numFmtId="0" fontId="9" fillId="5" borderId="1" xfId="1" applyFont="1" applyFill="1" applyBorder="1" applyAlignment="1">
      <alignment horizontal="center" vertical="top" wrapText="1"/>
    </xf>
    <xf numFmtId="0" fontId="9" fillId="5" borderId="1" xfId="1" applyFont="1" applyFill="1" applyBorder="1" applyAlignment="1">
      <alignment horizontal="center" vertical="top"/>
    </xf>
    <xf numFmtId="0" fontId="18" fillId="8" borderId="2" xfId="1" applyFont="1" applyFill="1" applyBorder="1" applyAlignment="1">
      <alignment horizontal="center" vertical="top"/>
    </xf>
    <xf numFmtId="0" fontId="18" fillId="8" borderId="3" xfId="1" applyFont="1" applyFill="1" applyBorder="1" applyAlignment="1">
      <alignment horizontal="center" vertical="top"/>
    </xf>
    <xf numFmtId="0" fontId="18" fillId="8" borderId="4" xfId="1" applyFont="1" applyFill="1" applyBorder="1" applyAlignment="1">
      <alignment horizontal="center" vertical="top"/>
    </xf>
    <xf numFmtId="49" fontId="19" fillId="5" borderId="2" xfId="1" applyNumberFormat="1" applyFont="1" applyFill="1" applyBorder="1" applyAlignment="1">
      <alignment horizontal="center" vertical="top" wrapText="1"/>
    </xf>
    <xf numFmtId="49" fontId="19" fillId="5" borderId="4" xfId="1" applyNumberFormat="1" applyFont="1" applyFill="1" applyBorder="1" applyAlignment="1">
      <alignment horizontal="center" vertical="top" wrapText="1"/>
    </xf>
    <xf numFmtId="0" fontId="16" fillId="3" borderId="6" xfId="1" applyFont="1" applyFill="1" applyBorder="1" applyAlignment="1">
      <alignment vertical="top" wrapText="1"/>
    </xf>
    <xf numFmtId="0" fontId="16" fillId="3" borderId="7" xfId="1" applyFont="1" applyFill="1" applyBorder="1" applyAlignment="1">
      <alignment vertical="top" wrapText="1"/>
    </xf>
    <xf numFmtId="0" fontId="16" fillId="3" borderId="14" xfId="1" applyFont="1" applyFill="1" applyBorder="1" applyAlignment="1">
      <alignment vertical="top" wrapText="1"/>
    </xf>
    <xf numFmtId="0" fontId="16" fillId="3" borderId="11" xfId="1" applyFont="1" applyFill="1" applyBorder="1" applyAlignment="1">
      <alignment vertical="top" wrapText="1"/>
    </xf>
    <xf numFmtId="0" fontId="16" fillId="3" borderId="0" xfId="1" applyFont="1" applyFill="1" applyAlignment="1">
      <alignment vertical="top" wrapText="1"/>
    </xf>
    <xf numFmtId="0" fontId="16" fillId="3" borderId="5" xfId="1" applyFont="1" applyFill="1" applyBorder="1" applyAlignment="1">
      <alignment vertical="top" wrapText="1"/>
    </xf>
    <xf numFmtId="0" fontId="16" fillId="3" borderId="12" xfId="1" applyFont="1" applyFill="1" applyBorder="1" applyAlignment="1">
      <alignment vertical="top" wrapText="1"/>
    </xf>
    <xf numFmtId="0" fontId="16" fillId="3" borderId="13" xfId="1" applyFont="1" applyFill="1" applyBorder="1" applyAlignment="1">
      <alignment vertical="top" wrapText="1"/>
    </xf>
    <xf numFmtId="0" fontId="16" fillId="3" borderId="15" xfId="1" applyFont="1" applyFill="1" applyBorder="1" applyAlignment="1">
      <alignment vertical="top" wrapText="1"/>
    </xf>
    <xf numFmtId="0" fontId="23" fillId="8" borderId="2" xfId="1" applyFont="1" applyFill="1" applyBorder="1" applyAlignment="1">
      <alignment horizontal="center" vertical="top"/>
    </xf>
    <xf numFmtId="0" fontId="23" fillId="8" borderId="3" xfId="1" applyFont="1" applyFill="1" applyBorder="1" applyAlignment="1">
      <alignment horizontal="center" vertical="top"/>
    </xf>
    <xf numFmtId="0" fontId="23" fillId="8" borderId="4" xfId="1" applyFont="1" applyFill="1" applyBorder="1" applyAlignment="1">
      <alignment horizontal="center" vertical="top"/>
    </xf>
    <xf numFmtId="0" fontId="6" fillId="3" borderId="1" xfId="1" applyFont="1" applyFill="1" applyBorder="1" applyAlignment="1">
      <alignment horizontal="left" vertical="top" wrapText="1"/>
    </xf>
    <xf numFmtId="0" fontId="6" fillId="3" borderId="2" xfId="1" applyFont="1" applyFill="1" applyBorder="1" applyAlignment="1" applyProtection="1">
      <alignment horizontal="left" vertical="top" wrapText="1"/>
      <protection locked="0"/>
    </xf>
    <xf numFmtId="0" fontId="6" fillId="3" borderId="3" xfId="1" applyFont="1" applyFill="1" applyBorder="1" applyAlignment="1" applyProtection="1">
      <alignment horizontal="left" vertical="top" wrapText="1"/>
      <protection locked="0"/>
    </xf>
    <xf numFmtId="0" fontId="6" fillId="3" borderId="4" xfId="1" applyFont="1" applyFill="1" applyBorder="1" applyAlignment="1" applyProtection="1">
      <alignment horizontal="left" vertical="top" wrapText="1"/>
      <protection locked="0"/>
    </xf>
    <xf numFmtId="0" fontId="2" fillId="3" borderId="0" xfId="1" applyFont="1" applyFill="1" applyAlignment="1">
      <alignment vertical="top"/>
    </xf>
    <xf numFmtId="0" fontId="2" fillId="3" borderId="5" xfId="1" applyFont="1" applyFill="1" applyBorder="1" applyAlignment="1">
      <alignment vertical="top"/>
    </xf>
    <xf numFmtId="0" fontId="4" fillId="3" borderId="0" xfId="1" applyFont="1" applyFill="1" applyAlignment="1">
      <alignment horizontal="left" vertical="top"/>
    </xf>
    <xf numFmtId="0" fontId="13" fillId="3" borderId="0" xfId="1" applyFont="1" applyFill="1" applyAlignment="1">
      <alignment horizontal="right" vertical="top"/>
    </xf>
    <xf numFmtId="0" fontId="2" fillId="4" borderId="2" xfId="1" applyFont="1" applyFill="1" applyBorder="1" applyAlignment="1">
      <alignment horizontal="center" vertical="top"/>
    </xf>
    <xf numFmtId="0" fontId="2" fillId="4" borderId="3" xfId="1" applyFont="1" applyFill="1" applyBorder="1" applyAlignment="1">
      <alignment horizontal="center" vertical="top"/>
    </xf>
    <xf numFmtId="0" fontId="2" fillId="4" borderId="4" xfId="1" applyFont="1" applyFill="1" applyBorder="1" applyAlignment="1">
      <alignment horizontal="center" vertical="top"/>
    </xf>
    <xf numFmtId="0" fontId="1" fillId="2" borderId="2" xfId="0" applyFont="1" applyFill="1" applyBorder="1" applyAlignment="1">
      <alignment horizontal="center" vertical="top" wrapText="1"/>
    </xf>
    <xf numFmtId="0" fontId="1" fillId="2" borderId="3" xfId="0" applyFont="1" applyFill="1" applyBorder="1" applyAlignment="1">
      <alignment horizontal="center" vertical="top"/>
    </xf>
    <xf numFmtId="0" fontId="1" fillId="2" borderId="4" xfId="0" applyFont="1" applyFill="1" applyBorder="1" applyAlignment="1">
      <alignment horizontal="center" vertical="top"/>
    </xf>
  </cellXfs>
  <cellStyles count="3">
    <cellStyle name="Normal" xfId="0" builtinId="0"/>
    <cellStyle name="Normal 2" xfId="1" xr:uid="{00000000-0005-0000-0000-00002A000000}"/>
    <cellStyle name="Normal 3" xfId="2" xr:uid="{00000000-0005-0000-0000-00002D000000}"/>
  </cellStyles>
  <dxfs count="254">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FF00"/>
        </patternFill>
      </fill>
    </dxf>
    <dxf>
      <fill>
        <patternFill patternType="solid">
          <bgColor rgb="FF00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solid">
          <bgColor rgb="FFFFFF00"/>
        </patternFill>
      </fill>
    </dxf>
    <dxf>
      <font>
        <color theme="0" tint="-0.34998626667073579"/>
      </font>
      <fill>
        <patternFill patternType="lightUp"/>
      </fill>
    </dxf>
    <dxf>
      <fill>
        <patternFill patternType="solid">
          <bgColor rgb="FFFF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00FF00"/>
        </patternFill>
      </fill>
    </dxf>
    <dxf>
      <fill>
        <patternFill patternType="solid">
          <bgColor rgb="FFFFFF00"/>
        </patternFill>
      </fill>
    </dxf>
    <dxf>
      <font>
        <color theme="0" tint="-0.34998626667073579"/>
      </font>
      <fill>
        <patternFill patternType="lightUp"/>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solid">
          <bgColor rgb="FF00FF00"/>
        </patternFill>
      </fill>
    </dxf>
    <dxf>
      <fill>
        <patternFill patternType="solid">
          <bgColor rgb="FFFFFF00"/>
        </patternFill>
      </fill>
    </dxf>
    <dxf>
      <font>
        <color theme="0" tint="-0.34998626667073579"/>
      </font>
      <fill>
        <patternFill patternType="lightUp"/>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ont>
        <color theme="0" tint="-0.34998626667073579"/>
      </font>
      <fill>
        <patternFill patternType="lightUp"/>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ont>
        <color theme="0" tint="-0.34998626667073579"/>
      </font>
      <fill>
        <patternFill patternType="lightUp"/>
      </fill>
    </dxf>
    <dxf>
      <fill>
        <patternFill patternType="solid">
          <bgColor rgb="FFFFFF00"/>
        </patternFill>
      </fill>
    </dxf>
    <dxf>
      <fill>
        <patternFill patternType="solid">
          <bgColor rgb="FF00FF00"/>
        </patternFill>
      </fill>
    </dxf>
    <dxf>
      <fill>
        <patternFill patternType="solid">
          <bgColor rgb="FFFF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34998626667073579"/>
      </font>
      <fill>
        <patternFill patternType="lightUp"/>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none"/>
      </fill>
      <alignment horizontal="left" vertical="top"/>
      <border>
        <left style="thin">
          <color auto="1"/>
        </left>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solid">
          <bgColor theme="0"/>
        </patternFill>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color auto="1"/>
        <name val="Arial"/>
        <family val="2"/>
        <scheme val="none"/>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color auto="1"/>
        <name val="Arial"/>
        <family val="2"/>
        <scheme val="none"/>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fill>
        <patternFill patternType="none"/>
      </fill>
      <alignment horizontal="center" vertical="top" wrapText="1"/>
      <border>
        <left style="thin">
          <color auto="1"/>
        </left>
        <right style="thin">
          <color auto="1"/>
        </right>
        <top style="thin">
          <color auto="1"/>
        </top>
        <bottom style="thin">
          <color auto="1"/>
        </bottom>
      </border>
    </dxf>
    <dxf>
      <font>
        <b/>
        <strike val="0"/>
        <u val="none"/>
        <sz val="8"/>
        <color theme="9" tint="-0.249977111117893"/>
        <name val="Wingdings"/>
        <charset val="2"/>
        <scheme val="none"/>
      </font>
      <fill>
        <patternFill patternType="none"/>
      </fill>
      <alignment horizontal="center" vertical="top" wrapText="1"/>
      <border>
        <left style="thin">
          <color auto="1"/>
        </left>
        <right style="thin">
          <color auto="1"/>
        </right>
        <top style="thin">
          <color auto="1"/>
        </top>
        <bottom style="thin">
          <color auto="1"/>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10</xdr:col>
      <xdr:colOff>763730</xdr:colOff>
      <xdr:row>12</xdr:row>
      <xdr:rowOff>277091</xdr:rowOff>
    </xdr:from>
    <xdr:to>
      <xdr:col>12</xdr:col>
      <xdr:colOff>114214</xdr:colOff>
      <xdr:row>12</xdr:row>
      <xdr:rowOff>1218453</xdr:rowOff>
    </xdr:to>
    <xdr:pic>
      <xdr:nvPicPr>
        <xdr:cNvPr id="2" name="Pictur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929880" y="2886710"/>
          <a:ext cx="1762125" cy="94107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4037;&#20316;/&#39033;&#30446;&#36164;&#26009;/2013-2017%20&#26631;&#20934;&#21270;&#20250;&#35758;/2017-2019%203GPP&#26631;&#20934;&#21270;/RAN5/2018-2022%20RAN5&#20250;&#35758;/#97-2022&#24180;11&#26376;14~18&#26085;@Toulouse\CMCC&#25991;&#31295;-55&#31687;\PRD21%20-%202&#31687;\WP%20templates%20v1.1.0\DRAFT%20WP%20NR%20CA%20PC3%20FR1%20v1.1.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WP scope"/>
      <sheetName val="WP NR CA PC3 FR1"/>
      <sheetName val="Revision History WP template"/>
    </sheetNames>
    <sheetDataSet>
      <sheetData sheetId="0">
        <row r="7">
          <cell r="D7" t="str">
            <v>TBD</v>
          </cell>
        </row>
      </sheetData>
      <sheetData sheetId="1">
        <row r="5">
          <cell r="H5" t="str">
            <v>DL/- BCS0</v>
          </cell>
          <cell r="I5" t="str">
            <v/>
          </cell>
        </row>
        <row r="6">
          <cell r="H6" t="str">
            <v>DL/UL BCS0</v>
          </cell>
          <cell r="I6" t="str">
            <v/>
          </cell>
        </row>
        <row r="7">
          <cell r="H7" t="str">
            <v>DL/- new BCS</v>
          </cell>
          <cell r="I7" t="str">
            <v/>
          </cell>
        </row>
        <row r="8">
          <cell r="H8" t="str">
            <v>DL/UL new BCS</v>
          </cell>
          <cell r="I8" t="str">
            <v/>
          </cell>
        </row>
        <row r="9">
          <cell r="H9" t="str">
            <v>All</v>
          </cell>
          <cell r="I9" t="str">
            <v/>
          </cell>
        </row>
        <row r="10">
          <cell r="H10" t="str">
            <v>All BCS0</v>
          </cell>
          <cell r="I10" t="str">
            <v/>
          </cell>
        </row>
        <row r="11">
          <cell r="H11" t="str">
            <v>All new BCS</v>
          </cell>
          <cell r="I11" t="str">
            <v/>
          </cell>
        </row>
      </sheetData>
      <sheetData sheetId="2" refreshError="1"/>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WPscopeTbl" displayName="WPscopeTbl" ref="A14:Q50" totalsRowShown="0">
  <autoFilter ref="A14:Q50" xr:uid="{00000000-0009-0000-0100-000001000000}"/>
  <tableColumns count="17">
    <tableColumn id="15" xr3:uid="{00000000-0010-0000-0000-00000F000000}" name="Marked config" dataDxfId="253"/>
    <tableColumn id="1" xr3:uid="{00000000-0010-0000-0000-000001000000}" name="Release introduced in TS 38.101-x" dataDxfId="252"/>
    <tableColumn id="2" xr3:uid="{00000000-0010-0000-0000-000002000000}" name="Type of band" dataDxfId="251"/>
    <tableColumn id="3" xr3:uid="{00000000-0010-0000-0000-000003000000}" name="TS and Source Table" dataDxfId="250"/>
    <tableColumn id="4" xr3:uid="{00000000-0010-0000-0000-000004000000}" name="NR band / NR band CBW Extension" dataDxfId="249"/>
    <tableColumn id="5" xr3:uid="{00000000-0010-0000-0000-000005000000}" name="CBWs _x000a_SCS[kHz]:[MHz]+...+[MHz]" dataDxfId="248"/>
    <tableColumn id="6" xr3:uid="{00000000-0010-0000-0000-000006000000}" name="PC3 Status" dataDxfId="247"/>
    <tableColumn id="7" xr3:uid="{00000000-0010-0000-0000-000007000000}" name="Completed Power Class(es)" dataDxfId="246"/>
    <tableColumn id="9" xr3:uid="{00000000-0010-0000-0000-000009000000}" name="RAN5 Completion Meeting _x000a_(PC3)" dataDxfId="245"/>
    <tableColumn id="10" xr3:uid="{00000000-0010-0000-0000-00000A000000}" name="Completion Reference_x000a_(PC3)" dataDxfId="244"/>
    <tableColumn id="11" xr3:uid="{00000000-0010-0000-0000-00000B000000}" name="Interested operator_x000a_(PC3)" dataDxfId="243"/>
    <tableColumn id="12" xr3:uid="{00000000-0010-0000-0000-00000C000000}" name="Responsible Company (contact)_x000a_(PC3)" dataDxfId="242"/>
    <tableColumn id="13" xr3:uid="{00000000-0010-0000-0000-00000D000000}" name="Assignment_x000a_[RAN5 meeting]_x000a_ (PC3)" dataDxfId="241"/>
    <tableColumn id="14" xr3:uid="{00000000-0010-0000-0000-00000E000000}" name="Applicable RAN5 WI code(s)  for CRs" dataDxfId="240"/>
    <tableColumn id="16" xr3:uid="{00000000-0010-0000-0000-000010000000}" name="Band Sort Key" dataDxfId="239"/>
    <tableColumn id="17" xr3:uid="{00000000-0010-0000-0000-000011000000}" name="Comments" dataDxfId="238"/>
    <tableColumn id="18" xr3:uid="{00000000-0010-0000-0000-000012000000}" name="Introduced in PRD version" dataDxfId="237"/>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R50"/>
  <sheetViews>
    <sheetView tabSelected="1" zoomScale="110" zoomScaleNormal="110" workbookViewId="0">
      <selection activeCell="M12" sqref="M12"/>
    </sheetView>
  </sheetViews>
  <sheetFormatPr defaultColWidth="9.1796875" defaultRowHeight="14.5"/>
  <cols>
    <col min="1" max="1" width="6.54296875" style="106" customWidth="1"/>
    <col min="2" max="2" width="10.7265625" style="106" customWidth="1"/>
    <col min="3" max="3" width="17" style="106" customWidth="1"/>
    <col min="4" max="4" width="19.54296875" style="106" customWidth="1"/>
    <col min="5" max="5" width="22" style="106" customWidth="1"/>
    <col min="6" max="6" width="28.7265625" style="106" customWidth="1"/>
    <col min="7" max="7" width="10.7265625" style="106" hidden="1" customWidth="1"/>
    <col min="8" max="8" width="9.26953125" style="106" hidden="1" customWidth="1"/>
    <col min="9" max="9" width="11.54296875" style="106" hidden="1" customWidth="1"/>
    <col min="10" max="10" width="13.81640625" style="106" hidden="1" customWidth="1"/>
    <col min="11" max="11" width="20.54296875" style="106" customWidth="1"/>
    <col min="12" max="12" width="14.54296875" style="106" customWidth="1"/>
    <col min="13" max="13" width="13" style="106" customWidth="1"/>
    <col min="14" max="14" width="38.7265625" style="106" customWidth="1"/>
    <col min="15" max="15" width="6" style="106" hidden="1" customWidth="1"/>
    <col min="16" max="16" width="29.7265625" style="106" customWidth="1"/>
    <col min="17" max="17" width="9.1796875" style="106" hidden="1" customWidth="1"/>
    <col min="18" max="16384" width="9.1796875" style="106"/>
  </cols>
  <sheetData>
    <row r="1" spans="1:18" ht="19.5" customHeight="1">
      <c r="A1" s="107"/>
      <c r="B1" s="148" t="s">
        <v>0</v>
      </c>
      <c r="C1" s="148"/>
      <c r="D1" s="148"/>
      <c r="E1" s="148"/>
      <c r="F1" s="148"/>
      <c r="G1" s="148"/>
      <c r="H1" s="148"/>
      <c r="I1" s="148"/>
      <c r="J1" s="148"/>
      <c r="K1" s="148"/>
      <c r="L1" s="148"/>
      <c r="M1" s="148"/>
      <c r="N1" s="148"/>
      <c r="O1" s="109"/>
    </row>
    <row r="2" spans="1:18" ht="17.25" customHeight="1">
      <c r="B2" s="108" t="s">
        <v>1</v>
      </c>
      <c r="C2" s="108" t="str">
        <f t="array" aca="1" ref="C2" ca="1">"PRD21, WP NR band and CBW FR1 "&amp;INDIRECT("'Revision History WP template'!A3")</f>
        <v>PRD21, WP NR band and CBW FR1 v1.7.0</v>
      </c>
      <c r="D2" s="109"/>
      <c r="E2" s="109"/>
      <c r="F2" s="109"/>
      <c r="G2" s="109"/>
      <c r="H2" s="109"/>
      <c r="I2" s="109"/>
      <c r="J2" s="109"/>
      <c r="K2" s="109"/>
      <c r="L2" s="109"/>
      <c r="M2" s="109"/>
      <c r="N2" s="17"/>
      <c r="O2" s="109"/>
    </row>
    <row r="3" spans="1:18" ht="30" customHeight="1">
      <c r="B3" s="149" t="s">
        <v>2</v>
      </c>
      <c r="C3" s="149"/>
      <c r="D3" s="149"/>
      <c r="E3" s="149"/>
      <c r="F3" s="149"/>
      <c r="G3" s="149"/>
      <c r="H3" s="149"/>
      <c r="I3" s="149"/>
      <c r="J3" s="149"/>
      <c r="K3" s="149"/>
      <c r="L3" s="149"/>
      <c r="M3" s="149"/>
      <c r="N3" s="149"/>
      <c r="O3" s="70"/>
    </row>
    <row r="4" spans="1:18" ht="18">
      <c r="B4" s="145" t="s">
        <v>3</v>
      </c>
      <c r="C4" s="145"/>
      <c r="D4" s="145"/>
      <c r="E4" s="145"/>
      <c r="F4" s="145"/>
      <c r="G4" s="145"/>
      <c r="H4" s="145"/>
      <c r="I4" s="145"/>
      <c r="J4" s="46"/>
      <c r="K4" s="47"/>
      <c r="L4" s="47"/>
      <c r="M4" s="16"/>
      <c r="N4" s="16"/>
      <c r="O4" s="16"/>
    </row>
    <row r="5" spans="1:18" ht="15.5">
      <c r="A5" s="18"/>
      <c r="B5" s="150" t="s">
        <v>4</v>
      </c>
      <c r="C5" s="150"/>
      <c r="D5" s="151" t="str">
        <f t="array" aca="1" ref="D5" ca="1">SUBSTITUTE(MID(CELL("filename"),SEARCH("[",CELL("filename"))+1,SEARCH("]",CELL("filename"))-SEARCH("[",CELL("filename"))-1),".xlsx","")</f>
        <v>WP NR band and CBW FR1 n25 n71</v>
      </c>
      <c r="E5" s="152"/>
      <c r="F5" s="153"/>
      <c r="J5" s="146" t="s">
        <v>5</v>
      </c>
      <c r="K5" s="147"/>
      <c r="L5" s="147"/>
      <c r="M5" s="147"/>
      <c r="N5" s="147"/>
      <c r="O5" s="49"/>
    </row>
    <row r="6" spans="1:18">
      <c r="A6" s="18"/>
      <c r="B6" s="138" t="s">
        <v>6</v>
      </c>
      <c r="C6" s="138"/>
      <c r="D6" s="139" t="s">
        <v>465</v>
      </c>
      <c r="E6" s="140"/>
      <c r="F6" s="141"/>
      <c r="J6" s="146" t="s">
        <v>7</v>
      </c>
      <c r="K6" s="147"/>
      <c r="L6" s="147"/>
      <c r="M6" s="147"/>
      <c r="N6" s="147"/>
      <c r="O6" s="49"/>
    </row>
    <row r="7" spans="1:18" ht="15" customHeight="1">
      <c r="A7" s="18"/>
      <c r="B7" s="138" t="s">
        <v>8</v>
      </c>
      <c r="C7" s="138"/>
      <c r="D7" s="139" t="s">
        <v>466</v>
      </c>
      <c r="E7" s="140"/>
      <c r="F7" s="141"/>
      <c r="J7" s="142" t="s">
        <v>9</v>
      </c>
      <c r="K7" s="143"/>
      <c r="L7" s="143"/>
      <c r="M7" s="143"/>
      <c r="N7" s="143"/>
      <c r="O7" s="120"/>
    </row>
    <row r="8" spans="1:18">
      <c r="A8" s="18"/>
      <c r="B8" s="138" t="s">
        <v>10</v>
      </c>
      <c r="C8" s="138"/>
      <c r="D8" s="139"/>
      <c r="E8" s="140"/>
      <c r="F8" s="141"/>
      <c r="J8" s="142"/>
      <c r="K8" s="143"/>
      <c r="L8" s="143"/>
      <c r="M8" s="143"/>
      <c r="N8" s="143"/>
      <c r="O8" s="120"/>
    </row>
    <row r="10" spans="1:18" ht="18">
      <c r="B10" s="144" t="s">
        <v>11</v>
      </c>
      <c r="C10" s="144"/>
      <c r="D10" s="53">
        <f>'WP NR band and CBW FR1'!I12</f>
        <v>1</v>
      </c>
      <c r="E10" s="17"/>
      <c r="F10" s="17"/>
      <c r="G10" s="17"/>
      <c r="H10" s="17"/>
      <c r="I10" s="17"/>
      <c r="R10" s="120"/>
    </row>
    <row r="11" spans="1:18">
      <c r="R11" s="120"/>
    </row>
    <row r="12" spans="1:18" ht="18.75" customHeight="1">
      <c r="B12" s="145" t="s">
        <v>12</v>
      </c>
      <c r="C12" s="145"/>
      <c r="D12" s="145"/>
      <c r="E12" s="145"/>
      <c r="F12" s="145"/>
      <c r="G12" s="145"/>
      <c r="H12" s="145"/>
      <c r="I12" s="145"/>
    </row>
    <row r="13" spans="1:18" ht="108" customHeight="1">
      <c r="A13" s="110"/>
      <c r="B13" s="137" t="s">
        <v>13</v>
      </c>
      <c r="C13" s="137"/>
      <c r="D13" s="137"/>
      <c r="E13" s="137"/>
      <c r="F13" s="137"/>
      <c r="G13" s="137"/>
      <c r="H13" s="137"/>
      <c r="I13" s="137"/>
      <c r="J13" s="137"/>
      <c r="K13" s="137"/>
      <c r="L13" s="137"/>
      <c r="M13" s="137"/>
    </row>
    <row r="14" spans="1:18" s="104" customFormat="1" ht="42">
      <c r="A14" s="111" t="s">
        <v>14</v>
      </c>
      <c r="B14" s="111" t="s">
        <v>15</v>
      </c>
      <c r="C14" s="111" t="s">
        <v>16</v>
      </c>
      <c r="D14" s="111" t="s">
        <v>17</v>
      </c>
      <c r="E14" s="111" t="s">
        <v>18</v>
      </c>
      <c r="F14" s="111" t="s">
        <v>19</v>
      </c>
      <c r="G14" s="111" t="s">
        <v>20</v>
      </c>
      <c r="H14" s="111" t="s">
        <v>21</v>
      </c>
      <c r="I14" s="121" t="s">
        <v>22</v>
      </c>
      <c r="J14" s="121" t="s">
        <v>23</v>
      </c>
      <c r="K14" s="121" t="s">
        <v>24</v>
      </c>
      <c r="L14" s="121" t="s">
        <v>25</v>
      </c>
      <c r="M14" s="121" t="s">
        <v>26</v>
      </c>
      <c r="N14" s="122" t="s">
        <v>27</v>
      </c>
      <c r="O14" s="123" t="s">
        <v>28</v>
      </c>
      <c r="P14" s="124" t="s">
        <v>10</v>
      </c>
      <c r="Q14" s="121" t="s">
        <v>29</v>
      </c>
    </row>
    <row r="15" spans="1:18" s="105" customFormat="1" ht="31.5">
      <c r="A15" s="112"/>
      <c r="B15" s="113" t="s">
        <v>467</v>
      </c>
      <c r="C15" s="113" t="s">
        <v>468</v>
      </c>
      <c r="D15" s="114" t="s">
        <v>469</v>
      </c>
      <c r="E15" s="114" t="s">
        <v>470</v>
      </c>
      <c r="F15" s="114" t="s">
        <v>471</v>
      </c>
      <c r="G15" s="113" t="s">
        <v>472</v>
      </c>
      <c r="H15" s="113" t="s">
        <v>473</v>
      </c>
      <c r="I15" s="114" t="s">
        <v>474</v>
      </c>
      <c r="J15" s="114" t="s">
        <v>474</v>
      </c>
      <c r="K15" s="114" t="s">
        <v>475</v>
      </c>
      <c r="L15" s="114" t="s">
        <v>476</v>
      </c>
      <c r="M15" s="115" t="s">
        <v>445</v>
      </c>
      <c r="N15" s="114" t="s">
        <v>477</v>
      </c>
      <c r="O15" s="125" t="s">
        <v>478</v>
      </c>
      <c r="P15" s="126"/>
      <c r="Q15" s="128" t="s">
        <v>462</v>
      </c>
    </row>
    <row r="16" spans="1:18" ht="31.5">
      <c r="A16" s="112"/>
      <c r="B16" s="113" t="s">
        <v>467</v>
      </c>
      <c r="C16" s="113" t="s">
        <v>468</v>
      </c>
      <c r="D16" s="114" t="s">
        <v>469</v>
      </c>
      <c r="E16" s="114" t="s">
        <v>479</v>
      </c>
      <c r="F16" s="114" t="s">
        <v>480</v>
      </c>
      <c r="G16" s="113" t="s">
        <v>472</v>
      </c>
      <c r="H16" s="113" t="s">
        <v>473</v>
      </c>
      <c r="I16" s="114" t="s">
        <v>474</v>
      </c>
      <c r="J16" s="114" t="s">
        <v>474</v>
      </c>
      <c r="K16" s="114" t="s">
        <v>475</v>
      </c>
      <c r="L16" s="114" t="s">
        <v>476</v>
      </c>
      <c r="M16" s="115" t="s">
        <v>445</v>
      </c>
      <c r="N16" s="114" t="s">
        <v>477</v>
      </c>
      <c r="O16" s="125" t="s">
        <v>481</v>
      </c>
      <c r="P16" s="114"/>
      <c r="Q16" s="129" t="s">
        <v>462</v>
      </c>
    </row>
    <row r="17" spans="1:17" ht="31.5">
      <c r="A17" s="112"/>
      <c r="B17" s="113" t="s">
        <v>467</v>
      </c>
      <c r="C17" s="113" t="s">
        <v>468</v>
      </c>
      <c r="D17" s="114" t="s">
        <v>469</v>
      </c>
      <c r="E17" s="115" t="s">
        <v>482</v>
      </c>
      <c r="F17" s="114" t="s">
        <v>483</v>
      </c>
      <c r="G17" s="113" t="s">
        <v>472</v>
      </c>
      <c r="H17" s="113" t="s">
        <v>473</v>
      </c>
      <c r="I17" s="114" t="s">
        <v>474</v>
      </c>
      <c r="J17" s="114" t="s">
        <v>474</v>
      </c>
      <c r="K17" s="114" t="s">
        <v>475</v>
      </c>
      <c r="L17" s="114" t="s">
        <v>476</v>
      </c>
      <c r="M17" s="115" t="s">
        <v>445</v>
      </c>
      <c r="N17" s="114" t="s">
        <v>477</v>
      </c>
      <c r="O17" s="125" t="s">
        <v>484</v>
      </c>
      <c r="P17" s="114"/>
      <c r="Q17" s="129" t="s">
        <v>462</v>
      </c>
    </row>
    <row r="18" spans="1:17">
      <c r="A18" s="112"/>
      <c r="B18" s="113"/>
      <c r="C18" s="113"/>
      <c r="D18" s="114"/>
      <c r="E18" s="115"/>
      <c r="F18" s="114"/>
      <c r="G18" s="113"/>
      <c r="H18" s="113"/>
      <c r="I18" s="114"/>
      <c r="J18" s="114"/>
      <c r="K18" s="114"/>
      <c r="L18" s="114"/>
      <c r="M18" s="115"/>
      <c r="N18" s="114"/>
      <c r="O18" s="125"/>
      <c r="P18" s="114"/>
      <c r="Q18" s="129"/>
    </row>
    <row r="19" spans="1:17">
      <c r="A19" s="112"/>
      <c r="B19" s="113"/>
      <c r="C19" s="113"/>
      <c r="D19" s="114"/>
      <c r="E19" s="115"/>
      <c r="F19" s="114"/>
      <c r="G19" s="113"/>
      <c r="H19" s="113"/>
      <c r="I19" s="114"/>
      <c r="J19" s="114"/>
      <c r="K19" s="114"/>
      <c r="L19" s="114"/>
      <c r="M19" s="115"/>
      <c r="N19" s="114"/>
      <c r="O19" s="125"/>
      <c r="P19" s="114"/>
      <c r="Q19" s="129"/>
    </row>
    <row r="20" spans="1:17">
      <c r="A20" s="112"/>
      <c r="B20" s="113"/>
      <c r="C20" s="113"/>
      <c r="D20" s="114"/>
      <c r="E20" s="115"/>
      <c r="F20" s="114"/>
      <c r="G20" s="113"/>
      <c r="H20" s="113"/>
      <c r="I20" s="114"/>
      <c r="J20" s="114"/>
      <c r="K20" s="114"/>
      <c r="L20" s="114"/>
      <c r="M20" s="115"/>
      <c r="N20" s="114"/>
      <c r="O20" s="125"/>
      <c r="P20" s="114"/>
      <c r="Q20" s="129"/>
    </row>
    <row r="21" spans="1:17">
      <c r="A21" s="112"/>
      <c r="B21" s="113"/>
      <c r="C21" s="113"/>
      <c r="D21" s="114"/>
      <c r="E21" s="115"/>
      <c r="F21" s="114"/>
      <c r="G21" s="113"/>
      <c r="H21" s="113"/>
      <c r="I21" s="114"/>
      <c r="J21" s="114"/>
      <c r="K21" s="114"/>
      <c r="L21" s="114"/>
      <c r="M21" s="115"/>
      <c r="N21" s="114"/>
      <c r="O21" s="125"/>
      <c r="P21" s="114"/>
      <c r="Q21" s="129"/>
    </row>
    <row r="22" spans="1:17">
      <c r="A22" s="112"/>
      <c r="B22" s="113"/>
      <c r="C22" s="113"/>
      <c r="D22" s="114"/>
      <c r="E22" s="115"/>
      <c r="F22" s="114"/>
      <c r="G22" s="113"/>
      <c r="H22" s="113"/>
      <c r="I22" s="114"/>
      <c r="J22" s="114"/>
      <c r="K22" s="114"/>
      <c r="L22" s="114"/>
      <c r="M22" s="115"/>
      <c r="N22" s="114"/>
      <c r="O22" s="125"/>
      <c r="P22" s="114"/>
      <c r="Q22" s="129"/>
    </row>
    <row r="23" spans="1:17">
      <c r="A23" s="112"/>
      <c r="B23" s="113"/>
      <c r="C23" s="113"/>
      <c r="D23" s="114"/>
      <c r="E23" s="115"/>
      <c r="F23" s="114"/>
      <c r="G23" s="113"/>
      <c r="H23" s="113"/>
      <c r="I23" s="114"/>
      <c r="J23" s="114"/>
      <c r="K23" s="114"/>
      <c r="L23" s="114"/>
      <c r="M23" s="115"/>
      <c r="N23" s="114"/>
      <c r="O23" s="125"/>
      <c r="P23" s="114"/>
      <c r="Q23" s="129"/>
    </row>
    <row r="24" spans="1:17">
      <c r="A24" s="112"/>
      <c r="B24" s="113"/>
      <c r="C24" s="113"/>
      <c r="D24" s="114"/>
      <c r="E24" s="115"/>
      <c r="F24" s="114"/>
      <c r="G24" s="113"/>
      <c r="H24" s="113"/>
      <c r="I24" s="114"/>
      <c r="J24" s="114"/>
      <c r="K24" s="114"/>
      <c r="L24" s="114"/>
      <c r="M24" s="115"/>
      <c r="N24" s="114"/>
      <c r="O24" s="125"/>
      <c r="P24" s="114"/>
      <c r="Q24" s="129"/>
    </row>
    <row r="25" spans="1:17">
      <c r="A25" s="112"/>
      <c r="B25" s="113"/>
      <c r="C25" s="113"/>
      <c r="D25" s="114"/>
      <c r="E25" s="115"/>
      <c r="F25" s="114"/>
      <c r="G25" s="113"/>
      <c r="H25" s="113"/>
      <c r="I25" s="114"/>
      <c r="J25" s="114"/>
      <c r="K25" s="114"/>
      <c r="L25" s="114"/>
      <c r="M25" s="115"/>
      <c r="N25" s="114"/>
      <c r="O25" s="125"/>
      <c r="P25" s="114"/>
      <c r="Q25" s="129"/>
    </row>
    <row r="26" spans="1:17">
      <c r="A26" s="112"/>
      <c r="B26" s="113"/>
      <c r="C26" s="113"/>
      <c r="D26" s="114"/>
      <c r="E26" s="115"/>
      <c r="F26" s="114"/>
      <c r="G26" s="113"/>
      <c r="H26" s="113"/>
      <c r="I26" s="114"/>
      <c r="J26" s="114"/>
      <c r="K26" s="114"/>
      <c r="L26" s="114"/>
      <c r="M26" s="115"/>
      <c r="N26" s="114"/>
      <c r="O26" s="125"/>
      <c r="P26" s="114"/>
      <c r="Q26" s="129"/>
    </row>
    <row r="27" spans="1:17">
      <c r="A27" s="112"/>
      <c r="B27" s="113"/>
      <c r="C27" s="113"/>
      <c r="D27" s="114"/>
      <c r="E27" s="115"/>
      <c r="F27" s="114"/>
      <c r="G27" s="113"/>
      <c r="H27" s="113"/>
      <c r="I27" s="114"/>
      <c r="J27" s="114"/>
      <c r="K27" s="114"/>
      <c r="L27" s="114"/>
      <c r="M27" s="115"/>
      <c r="N27" s="114"/>
      <c r="O27" s="125"/>
      <c r="P27" s="114"/>
      <c r="Q27" s="129"/>
    </row>
    <row r="28" spans="1:17">
      <c r="A28" s="112"/>
      <c r="B28" s="113"/>
      <c r="C28" s="113"/>
      <c r="D28" s="114"/>
      <c r="E28" s="115"/>
      <c r="F28" s="114"/>
      <c r="G28" s="113"/>
      <c r="H28" s="113"/>
      <c r="I28" s="114"/>
      <c r="J28" s="114"/>
      <c r="K28" s="114"/>
      <c r="L28" s="114"/>
      <c r="M28" s="115"/>
      <c r="N28" s="114"/>
      <c r="O28" s="125"/>
      <c r="P28" s="114"/>
      <c r="Q28" s="129"/>
    </row>
    <row r="29" spans="1:17">
      <c r="A29" s="112"/>
      <c r="B29" s="113"/>
      <c r="C29" s="113"/>
      <c r="D29" s="114"/>
      <c r="E29" s="115"/>
      <c r="F29" s="114"/>
      <c r="G29" s="113"/>
      <c r="H29" s="113"/>
      <c r="I29" s="114"/>
      <c r="J29" s="114"/>
      <c r="K29" s="114"/>
      <c r="L29" s="114"/>
      <c r="M29" s="115"/>
      <c r="N29" s="114"/>
      <c r="O29" s="125"/>
      <c r="P29" s="114"/>
      <c r="Q29" s="129"/>
    </row>
    <row r="30" spans="1:17">
      <c r="A30" s="112"/>
      <c r="B30" s="113"/>
      <c r="C30" s="113"/>
      <c r="D30" s="114"/>
      <c r="E30" s="115"/>
      <c r="F30" s="114"/>
      <c r="G30" s="113"/>
      <c r="H30" s="113"/>
      <c r="I30" s="114"/>
      <c r="J30" s="114"/>
      <c r="K30" s="114"/>
      <c r="L30" s="114"/>
      <c r="M30" s="115"/>
      <c r="N30" s="114"/>
      <c r="O30" s="125"/>
      <c r="P30" s="114"/>
      <c r="Q30" s="129"/>
    </row>
    <row r="31" spans="1:17">
      <c r="A31" s="112"/>
      <c r="B31" s="113"/>
      <c r="C31" s="113"/>
      <c r="D31" s="114"/>
      <c r="E31" s="115"/>
      <c r="F31" s="114"/>
      <c r="G31" s="113"/>
      <c r="H31" s="113"/>
      <c r="I31" s="114"/>
      <c r="J31" s="114"/>
      <c r="K31" s="114"/>
      <c r="L31" s="114"/>
      <c r="M31" s="115"/>
      <c r="N31" s="114"/>
      <c r="O31" s="125"/>
      <c r="P31" s="114"/>
      <c r="Q31" s="129"/>
    </row>
    <row r="32" spans="1:17">
      <c r="A32" s="112"/>
      <c r="B32" s="113"/>
      <c r="C32" s="113"/>
      <c r="D32" s="114"/>
      <c r="E32" s="115"/>
      <c r="F32" s="114"/>
      <c r="G32" s="113"/>
      <c r="H32" s="113"/>
      <c r="I32" s="114"/>
      <c r="J32" s="114"/>
      <c r="K32" s="114"/>
      <c r="L32" s="114"/>
      <c r="M32" s="115"/>
      <c r="N32" s="114"/>
      <c r="O32" s="125"/>
      <c r="P32" s="114"/>
      <c r="Q32" s="129"/>
    </row>
    <row r="33" spans="1:17">
      <c r="A33" s="112"/>
      <c r="B33" s="113"/>
      <c r="C33" s="113"/>
      <c r="D33" s="114"/>
      <c r="E33" s="115"/>
      <c r="F33" s="114"/>
      <c r="G33" s="113"/>
      <c r="H33" s="113"/>
      <c r="I33" s="114"/>
      <c r="J33" s="114"/>
      <c r="K33" s="114"/>
      <c r="L33" s="114"/>
      <c r="M33" s="115"/>
      <c r="N33" s="114"/>
      <c r="O33" s="125"/>
      <c r="P33" s="114"/>
      <c r="Q33" s="129"/>
    </row>
    <row r="34" spans="1:17">
      <c r="A34" s="112"/>
      <c r="B34" s="113"/>
      <c r="C34" s="113"/>
      <c r="D34" s="114"/>
      <c r="E34" s="115"/>
      <c r="F34" s="114"/>
      <c r="G34" s="113"/>
      <c r="H34" s="113"/>
      <c r="I34" s="114"/>
      <c r="J34" s="114"/>
      <c r="K34" s="114"/>
      <c r="L34" s="114"/>
      <c r="M34" s="115"/>
      <c r="N34" s="114"/>
      <c r="O34" s="125"/>
      <c r="P34" s="114"/>
      <c r="Q34" s="129"/>
    </row>
    <row r="35" spans="1:17">
      <c r="A35" s="112"/>
      <c r="B35" s="113"/>
      <c r="C35" s="113"/>
      <c r="D35" s="114"/>
      <c r="E35" s="115"/>
      <c r="F35" s="114"/>
      <c r="G35" s="113"/>
      <c r="H35" s="113"/>
      <c r="I35" s="114"/>
      <c r="J35" s="114"/>
      <c r="K35" s="114"/>
      <c r="L35" s="114"/>
      <c r="M35" s="115"/>
      <c r="N35" s="114"/>
      <c r="O35" s="125"/>
      <c r="P35" s="114"/>
      <c r="Q35" s="129"/>
    </row>
    <row r="36" spans="1:17">
      <c r="A36" s="112"/>
      <c r="B36" s="113"/>
      <c r="C36" s="113"/>
      <c r="D36" s="114"/>
      <c r="E36" s="115"/>
      <c r="F36" s="114"/>
      <c r="G36" s="113"/>
      <c r="H36" s="113"/>
      <c r="I36" s="114"/>
      <c r="J36" s="114"/>
      <c r="K36" s="114"/>
      <c r="L36" s="114"/>
      <c r="M36" s="115"/>
      <c r="N36" s="114"/>
      <c r="O36" s="125"/>
      <c r="P36" s="114"/>
      <c r="Q36" s="129"/>
    </row>
    <row r="37" spans="1:17">
      <c r="A37" s="112"/>
      <c r="B37" s="113"/>
      <c r="C37" s="113"/>
      <c r="D37" s="114"/>
      <c r="E37" s="115"/>
      <c r="F37" s="114"/>
      <c r="G37" s="113"/>
      <c r="H37" s="113"/>
      <c r="I37" s="114"/>
      <c r="J37" s="114"/>
      <c r="K37" s="114"/>
      <c r="L37" s="114"/>
      <c r="M37" s="115"/>
      <c r="N37" s="114"/>
      <c r="O37" s="125"/>
      <c r="P37" s="114"/>
      <c r="Q37" s="129"/>
    </row>
    <row r="38" spans="1:17">
      <c r="A38" s="112"/>
      <c r="B38" s="113"/>
      <c r="C38" s="113"/>
      <c r="D38" s="114"/>
      <c r="E38" s="115"/>
      <c r="F38" s="114"/>
      <c r="G38" s="113"/>
      <c r="H38" s="113"/>
      <c r="I38" s="114"/>
      <c r="J38" s="114"/>
      <c r="K38" s="114"/>
      <c r="L38" s="114"/>
      <c r="M38" s="115"/>
      <c r="N38" s="114"/>
      <c r="O38" s="125"/>
      <c r="P38" s="114"/>
      <c r="Q38" s="129"/>
    </row>
    <row r="39" spans="1:17">
      <c r="A39" s="112"/>
      <c r="B39" s="113"/>
      <c r="C39" s="113"/>
      <c r="D39" s="114"/>
      <c r="E39" s="115"/>
      <c r="F39" s="114"/>
      <c r="G39" s="113"/>
      <c r="H39" s="113"/>
      <c r="I39" s="114"/>
      <c r="J39" s="114"/>
      <c r="K39" s="114"/>
      <c r="L39" s="114"/>
      <c r="M39" s="115"/>
      <c r="N39" s="114"/>
      <c r="O39" s="125"/>
      <c r="P39" s="114"/>
      <c r="Q39" s="129"/>
    </row>
    <row r="40" spans="1:17">
      <c r="A40" s="112"/>
      <c r="B40" s="113"/>
      <c r="C40" s="113"/>
      <c r="D40" s="114"/>
      <c r="E40" s="115"/>
      <c r="F40" s="114"/>
      <c r="G40" s="113"/>
      <c r="H40" s="113"/>
      <c r="I40" s="114"/>
      <c r="J40" s="114"/>
      <c r="K40" s="114"/>
      <c r="L40" s="114"/>
      <c r="M40" s="115"/>
      <c r="N40" s="114"/>
      <c r="O40" s="125"/>
      <c r="P40" s="114"/>
      <c r="Q40" s="129"/>
    </row>
    <row r="41" spans="1:17">
      <c r="A41" s="112"/>
      <c r="B41" s="113"/>
      <c r="C41" s="113"/>
      <c r="D41" s="114"/>
      <c r="E41" s="115"/>
      <c r="F41" s="114"/>
      <c r="G41" s="113"/>
      <c r="H41" s="113"/>
      <c r="I41" s="114"/>
      <c r="J41" s="114"/>
      <c r="K41" s="114"/>
      <c r="L41" s="114"/>
      <c r="M41" s="115"/>
      <c r="N41" s="114"/>
      <c r="O41" s="125"/>
      <c r="P41" s="114"/>
      <c r="Q41" s="129"/>
    </row>
    <row r="42" spans="1:17">
      <c r="A42" s="112"/>
      <c r="B42" s="113"/>
      <c r="C42" s="113"/>
      <c r="D42" s="114"/>
      <c r="E42" s="115"/>
      <c r="F42" s="114"/>
      <c r="G42" s="113"/>
      <c r="H42" s="113"/>
      <c r="I42" s="114"/>
      <c r="J42" s="114"/>
      <c r="K42" s="114"/>
      <c r="L42" s="114"/>
      <c r="M42" s="115"/>
      <c r="N42" s="114"/>
      <c r="O42" s="125"/>
      <c r="P42" s="114"/>
      <c r="Q42" s="129"/>
    </row>
    <row r="43" spans="1:17">
      <c r="A43" s="112"/>
      <c r="B43" s="113"/>
      <c r="C43" s="113"/>
      <c r="D43" s="114"/>
      <c r="E43" s="115"/>
      <c r="F43" s="114"/>
      <c r="G43" s="113"/>
      <c r="H43" s="113"/>
      <c r="I43" s="114"/>
      <c r="J43" s="114"/>
      <c r="K43" s="114"/>
      <c r="L43" s="114"/>
      <c r="M43" s="115"/>
      <c r="N43" s="114"/>
      <c r="O43" s="125"/>
      <c r="P43" s="114"/>
      <c r="Q43" s="129"/>
    </row>
    <row r="44" spans="1:17">
      <c r="A44" s="112"/>
      <c r="B44" s="113"/>
      <c r="C44" s="113"/>
      <c r="D44" s="114"/>
      <c r="E44" s="115"/>
      <c r="F44" s="114"/>
      <c r="G44" s="113"/>
      <c r="H44" s="113"/>
      <c r="I44" s="114"/>
      <c r="J44" s="114"/>
      <c r="K44" s="114"/>
      <c r="L44" s="114"/>
      <c r="M44" s="115"/>
      <c r="N44" s="114"/>
      <c r="O44" s="125"/>
      <c r="P44" s="114"/>
      <c r="Q44" s="129"/>
    </row>
    <row r="45" spans="1:17">
      <c r="A45" s="112"/>
      <c r="B45" s="113"/>
      <c r="C45" s="113"/>
      <c r="D45" s="114"/>
      <c r="E45" s="115"/>
      <c r="F45" s="114"/>
      <c r="G45" s="113"/>
      <c r="H45" s="113"/>
      <c r="I45" s="114"/>
      <c r="J45" s="114"/>
      <c r="K45" s="114"/>
      <c r="L45" s="114"/>
      <c r="M45" s="115"/>
      <c r="N45" s="114"/>
      <c r="O45" s="125"/>
      <c r="P45" s="114"/>
      <c r="Q45" s="129"/>
    </row>
    <row r="46" spans="1:17">
      <c r="A46" s="112"/>
      <c r="B46" s="113"/>
      <c r="C46" s="113"/>
      <c r="D46" s="114"/>
      <c r="E46" s="115"/>
      <c r="F46" s="114"/>
      <c r="G46" s="113"/>
      <c r="H46" s="113"/>
      <c r="I46" s="114"/>
      <c r="J46" s="114"/>
      <c r="K46" s="114"/>
      <c r="L46" s="114"/>
      <c r="M46" s="115"/>
      <c r="N46" s="114"/>
      <c r="O46" s="125"/>
      <c r="P46" s="114"/>
      <c r="Q46" s="129"/>
    </row>
    <row r="47" spans="1:17">
      <c r="A47" s="112"/>
      <c r="B47" s="113"/>
      <c r="C47" s="113"/>
      <c r="D47" s="114"/>
      <c r="E47" s="115"/>
      <c r="F47" s="114"/>
      <c r="G47" s="113"/>
      <c r="H47" s="113"/>
      <c r="I47" s="114"/>
      <c r="J47" s="114"/>
      <c r="K47" s="114"/>
      <c r="L47" s="114"/>
      <c r="M47" s="115"/>
      <c r="N47" s="114"/>
      <c r="O47" s="125"/>
      <c r="P47" s="114"/>
      <c r="Q47" s="129"/>
    </row>
    <row r="48" spans="1:17">
      <c r="A48" s="112"/>
      <c r="B48" s="113"/>
      <c r="C48" s="113"/>
      <c r="D48" s="114"/>
      <c r="E48" s="115"/>
      <c r="F48" s="114"/>
      <c r="G48" s="113"/>
      <c r="H48" s="113"/>
      <c r="I48" s="114"/>
      <c r="J48" s="114"/>
      <c r="K48" s="114"/>
      <c r="L48" s="114"/>
      <c r="M48" s="115"/>
      <c r="N48" s="114"/>
      <c r="O48" s="125"/>
      <c r="P48" s="114"/>
      <c r="Q48" s="129"/>
    </row>
    <row r="49" spans="1:17">
      <c r="A49" s="112"/>
      <c r="B49" s="113"/>
      <c r="C49" s="113"/>
      <c r="D49" s="114"/>
      <c r="E49" s="115"/>
      <c r="F49" s="114"/>
      <c r="G49" s="113"/>
      <c r="H49" s="113"/>
      <c r="I49" s="114"/>
      <c r="J49" s="114"/>
      <c r="K49" s="114"/>
      <c r="L49" s="114"/>
      <c r="M49" s="115"/>
      <c r="N49" s="114"/>
      <c r="O49" s="125"/>
      <c r="P49" s="114"/>
      <c r="Q49" s="129"/>
    </row>
    <row r="50" spans="1:17">
      <c r="A50" s="116"/>
      <c r="B50" s="117"/>
      <c r="C50" s="117"/>
      <c r="D50" s="118"/>
      <c r="E50" s="119"/>
      <c r="F50" s="118"/>
      <c r="G50" s="117"/>
      <c r="H50" s="117"/>
      <c r="I50" s="118"/>
      <c r="J50" s="118"/>
      <c r="K50" s="118"/>
      <c r="L50" s="118"/>
      <c r="M50" s="119"/>
      <c r="N50" s="118"/>
      <c r="O50" s="127"/>
      <c r="P50" s="118"/>
      <c r="Q50" s="129"/>
    </row>
  </sheetData>
  <protectedRanges>
    <protectedRange sqref="D6:F8 J8 L8:Q8" name="Range1"/>
  </protectedRanges>
  <mergeCells count="18">
    <mergeCell ref="B1:N1"/>
    <mergeCell ref="B3:N3"/>
    <mergeCell ref="B4:I4"/>
    <mergeCell ref="B5:C5"/>
    <mergeCell ref="D5:F5"/>
    <mergeCell ref="J5:N5"/>
    <mergeCell ref="B6:C6"/>
    <mergeCell ref="D6:F6"/>
    <mergeCell ref="J6:N6"/>
    <mergeCell ref="B7:C7"/>
    <mergeCell ref="D7:F7"/>
    <mergeCell ref="J7:N7"/>
    <mergeCell ref="B13:M13"/>
    <mergeCell ref="B8:C8"/>
    <mergeCell ref="D8:F8"/>
    <mergeCell ref="J8:N8"/>
    <mergeCell ref="B10:C10"/>
    <mergeCell ref="B12:I12"/>
  </mergeCells>
  <conditionalFormatting sqref="D10">
    <cfRule type="expression" dxfId="236" priority="1" stopIfTrue="1">
      <formula>D10=""</formula>
    </cfRule>
    <cfRule type="expression" dxfId="235" priority="2" stopIfTrue="1">
      <formula>D10&lt;=0</formula>
    </cfRule>
    <cfRule type="expression" dxfId="234" priority="3" stopIfTrue="1">
      <formula>D10&lt;1</formula>
    </cfRule>
    <cfRule type="expression" dxfId="233" priority="4">
      <formula>D10&gt;=1</formula>
    </cfRule>
    <cfRule type="expression" dxfId="232" priority="5">
      <formula>#REF!&lt;=0</formula>
    </cfRule>
    <cfRule type="expression" dxfId="231" priority="6">
      <formula>#REF!&lt;1</formula>
    </cfRule>
    <cfRule type="expression" dxfId="230" priority="7">
      <formula>#REF!&gt;=0.9999999</formula>
    </cfRule>
  </conditionalFormatting>
  <dataValidations count="1">
    <dataValidation allowBlank="1" showErrorMessage="1" sqref="D6:F6" xr:uid="{00000000-0002-0000-0000-000000000000}"/>
  </dataValidations>
  <pageMargins left="0.7" right="0.7" top="0.75" bottom="0.75" header="0.3" footer="0.3"/>
  <pageSetup paperSize="9" orientation="portrait"/>
  <drawing r:id="rId1"/>
  <tableParts count="1">
    <tablePart r:id="rId2"/>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7">
    <outlinePr summaryBelow="0" summaryRight="0"/>
    <pageSetUpPr fitToPage="1"/>
  </sheetPr>
  <dimension ref="A1:AP196"/>
  <sheetViews>
    <sheetView topLeftCell="H1" zoomScale="80" zoomScaleNormal="80" workbookViewId="0">
      <selection activeCell="M143" sqref="M143"/>
    </sheetView>
  </sheetViews>
  <sheetFormatPr defaultColWidth="9.1796875" defaultRowHeight="14" outlineLevelRow="2"/>
  <cols>
    <col min="1" max="1" width="4" style="9" customWidth="1"/>
    <col min="2" max="3" width="6.54296875" style="11" customWidth="1"/>
    <col min="4" max="4" width="8.81640625" style="12" customWidth="1"/>
    <col min="5" max="5" width="10.1796875" style="12" customWidth="1"/>
    <col min="6" max="6" width="19.26953125" style="12" customWidth="1"/>
    <col min="7" max="7" width="30" style="13" customWidth="1"/>
    <col min="8" max="8" width="28.7265625" style="14" customWidth="1"/>
    <col min="9" max="9" width="41.54296875" style="13" customWidth="1"/>
    <col min="10" max="10" width="12.453125" style="13" customWidth="1"/>
    <col min="11" max="11" width="11.1796875" style="13" customWidth="1"/>
    <col min="12" max="12" width="11.453125" style="13" customWidth="1"/>
    <col min="13" max="13" width="20.7265625" style="14" customWidth="1"/>
    <col min="14" max="14" width="6.81640625" style="14" customWidth="1"/>
    <col min="15" max="15" width="13" style="14" customWidth="1"/>
    <col min="16" max="16" width="1.54296875" style="14" customWidth="1"/>
    <col min="17" max="17" width="6.54296875" style="15" customWidth="1"/>
    <col min="18" max="18" width="6.453125" style="15" customWidth="1"/>
    <col min="19" max="20" width="6" style="15" customWidth="1"/>
    <col min="21" max="21" width="5.81640625" style="15" customWidth="1"/>
    <col min="22" max="22" width="5.453125" style="15" customWidth="1"/>
    <col min="23" max="23" width="6" style="15" customWidth="1"/>
    <col min="24" max="24" width="6" style="16" customWidth="1"/>
    <col min="25" max="42" width="9.1796875" style="9"/>
    <col min="43" max="16384" width="9.1796875" style="12"/>
  </cols>
  <sheetData>
    <row r="1" spans="2:24" s="9" customFormat="1" ht="20">
      <c r="B1" s="148" t="str">
        <f>'WP scope'!$B$1</f>
        <v>Work plan for introduction of NR FR1 bands and/or CBW extensions to existing bands into 3GPP UE conformance test specifications</v>
      </c>
      <c r="C1" s="148"/>
      <c r="D1" s="148"/>
      <c r="E1" s="148"/>
      <c r="F1" s="148"/>
      <c r="G1" s="148"/>
      <c r="H1" s="148"/>
      <c r="I1" s="148"/>
      <c r="J1" s="148"/>
      <c r="K1" s="148"/>
      <c r="L1" s="148"/>
      <c r="M1" s="148"/>
      <c r="N1" s="44"/>
      <c r="O1" s="45"/>
      <c r="P1" s="45"/>
      <c r="Q1" s="68"/>
      <c r="R1" s="69"/>
      <c r="S1" s="69"/>
      <c r="T1" s="45"/>
      <c r="U1" s="45"/>
      <c r="V1" s="45"/>
      <c r="W1" s="45"/>
      <c r="X1" s="70"/>
    </row>
    <row r="2" spans="2:24" s="9" customFormat="1" ht="18">
      <c r="B2" s="209" t="str">
        <f>'WP scope'!B3</f>
        <v>Note! A copy of this work plan shall be included in a Completion Declaration Statement (CDS) to be submitted as a TDOC to the RAN5 meeting when the configuration(s) are completed.</v>
      </c>
      <c r="C2" s="209"/>
      <c r="D2" s="209"/>
      <c r="E2" s="209"/>
      <c r="F2" s="209"/>
      <c r="G2" s="209"/>
      <c r="H2" s="209"/>
      <c r="I2" s="209"/>
      <c r="J2" s="209"/>
      <c r="K2" s="209"/>
      <c r="L2" s="209"/>
      <c r="M2" s="209"/>
      <c r="N2" s="209"/>
      <c r="O2" s="210" t="str">
        <f ca="1">'WP scope'!B2&amp;" "&amp;'WP scope'!C2</f>
        <v>WP template: PRD21, WP NR band and CBW FR1 v1.7.0</v>
      </c>
      <c r="P2" s="210"/>
      <c r="Q2" s="210"/>
      <c r="R2" s="210"/>
      <c r="S2" s="210"/>
      <c r="T2" s="210"/>
      <c r="U2" s="210"/>
      <c r="V2" s="210"/>
      <c r="W2" s="210"/>
      <c r="X2" s="70"/>
    </row>
    <row r="3" spans="2:24" s="9" customFormat="1" ht="18">
      <c r="B3" s="145" t="s">
        <v>30</v>
      </c>
      <c r="C3" s="145"/>
      <c r="D3" s="145"/>
      <c r="E3" s="145"/>
      <c r="F3" s="145"/>
      <c r="G3" s="145"/>
      <c r="H3" s="145"/>
      <c r="I3" s="145"/>
      <c r="J3" s="145"/>
      <c r="K3" s="145"/>
      <c r="L3" s="145"/>
      <c r="M3" s="46"/>
      <c r="N3" s="47"/>
      <c r="O3" s="47"/>
      <c r="P3" s="47"/>
      <c r="Q3" s="16"/>
      <c r="R3" s="16"/>
      <c r="S3" s="16"/>
      <c r="T3" s="16"/>
      <c r="U3" s="16"/>
      <c r="V3" s="16"/>
      <c r="W3" s="16"/>
      <c r="X3" s="16"/>
    </row>
    <row r="4" spans="2:24" s="9" customFormat="1" outlineLevel="2">
      <c r="B4" s="18"/>
      <c r="C4" s="18"/>
      <c r="D4" s="211" t="s">
        <v>31</v>
      </c>
      <c r="E4" s="212"/>
      <c r="F4" s="212"/>
      <c r="G4" s="213"/>
      <c r="H4" s="19" t="s">
        <v>32</v>
      </c>
      <c r="I4" s="211" t="s">
        <v>33</v>
      </c>
      <c r="J4" s="212"/>
      <c r="K4" s="212"/>
      <c r="L4" s="212"/>
      <c r="M4" s="212"/>
      <c r="N4" s="213"/>
      <c r="O4" s="48"/>
      <c r="P4" s="48"/>
      <c r="Q4" s="48"/>
      <c r="R4" s="16"/>
      <c r="S4" s="16"/>
      <c r="T4" s="16"/>
      <c r="U4" s="16"/>
      <c r="V4" s="16"/>
      <c r="W4" s="16"/>
      <c r="X4" s="16"/>
    </row>
    <row r="5" spans="2:24" s="9" customFormat="1" ht="19.5" customHeight="1" outlineLevel="2">
      <c r="B5" s="18"/>
      <c r="C5" s="18"/>
      <c r="D5" s="203" t="s">
        <v>34</v>
      </c>
      <c r="E5" s="203"/>
      <c r="F5" s="203"/>
      <c r="G5" s="203"/>
      <c r="H5" s="20" t="s">
        <v>35</v>
      </c>
      <c r="I5" s="204" t="str">
        <f t="array" ref="I5">_xlfn.TEXTJOIN(", ",TRUE,IF(WPscopeTbl[NR band / NR band CBW Extension]&lt;&gt;"",IF(LEN(SUBSTITUTE(WPscopeTbl[NR band / NR band CBW Extension],"CBW",""))=LEN(WPscopeTbl[NR band / NR band CBW Extension]),WPscopeTbl[NR band / NR band CBW Extension],""),""))</f>
        <v/>
      </c>
      <c r="J5" s="205"/>
      <c r="K5" s="205"/>
      <c r="L5" s="205"/>
      <c r="M5" s="205"/>
      <c r="N5" s="206"/>
      <c r="O5" s="49"/>
      <c r="P5" s="49"/>
      <c r="Q5" s="49"/>
      <c r="R5" s="49"/>
      <c r="S5" s="49"/>
      <c r="T5" s="49"/>
      <c r="U5" s="49"/>
      <c r="V5" s="49"/>
      <c r="W5" s="49"/>
      <c r="X5" s="16"/>
    </row>
    <row r="6" spans="2:24" s="9" customFormat="1" ht="15.75" customHeight="1" outlineLevel="2">
      <c r="B6" s="18"/>
      <c r="C6" s="18"/>
      <c r="D6" s="203" t="s">
        <v>36</v>
      </c>
      <c r="E6" s="203"/>
      <c r="F6" s="203"/>
      <c r="G6" s="203"/>
      <c r="H6" s="20" t="s">
        <v>37</v>
      </c>
      <c r="I6" s="204" t="str">
        <f t="array" ref="I6">_xlfn.TEXTJOIN(", ",TRUE,IF(WPscopeTbl[NR band / NR band CBW Extension]&lt;&gt;"",IF(LEN(SUBSTITUTE(WPscopeTbl[NR band / NR band CBW Extension],"CBW",""))&lt;&gt;LEN(WPscopeTbl[NR band / NR band CBW Extension]),WPscopeTbl[NR band / NR band CBW Extension],""),""))</f>
        <v>n25 CBW (35,45), n71 CBW (25,30), n71 CBW (35)</v>
      </c>
      <c r="J6" s="205"/>
      <c r="K6" s="205"/>
      <c r="L6" s="205"/>
      <c r="M6" s="205"/>
      <c r="N6" s="206"/>
      <c r="O6" s="49"/>
      <c r="P6" s="49"/>
      <c r="Q6" s="49"/>
      <c r="R6" s="49"/>
      <c r="S6" s="49"/>
      <c r="T6" s="49"/>
      <c r="U6" s="49"/>
      <c r="V6" s="49"/>
      <c r="W6" s="49"/>
      <c r="X6" s="16"/>
    </row>
    <row r="7" spans="2:24" s="9" customFormat="1" ht="14.25" customHeight="1" outlineLevel="2">
      <c r="B7" s="18"/>
      <c r="C7" s="18"/>
      <c r="D7" s="203" t="s">
        <v>38</v>
      </c>
      <c r="E7" s="203"/>
      <c r="F7" s="203"/>
      <c r="G7" s="203"/>
      <c r="H7" s="21" t="s">
        <v>39</v>
      </c>
      <c r="I7" s="204" t="str">
        <f>_xlfn.TEXTJOIN(", ",TRUE,$I$5:$L$6)</f>
        <v>n25 CBW (35,45), n71 CBW (25,30), n71 CBW (35)</v>
      </c>
      <c r="J7" s="205"/>
      <c r="K7" s="205"/>
      <c r="L7" s="205"/>
      <c r="M7" s="205"/>
      <c r="N7" s="206"/>
      <c r="O7" s="49"/>
      <c r="P7" s="49"/>
      <c r="Q7" s="49"/>
      <c r="R7" s="49"/>
      <c r="S7" s="49"/>
      <c r="T7" s="49"/>
      <c r="U7" s="49"/>
      <c r="V7" s="49"/>
      <c r="W7" s="49"/>
      <c r="X7" s="16"/>
    </row>
    <row r="8" spans="2:24" s="9" customFormat="1">
      <c r="B8" s="18"/>
      <c r="C8" s="18"/>
      <c r="D8" s="22"/>
      <c r="E8" s="23"/>
      <c r="F8" s="23"/>
      <c r="G8" s="24"/>
      <c r="H8" s="24"/>
      <c r="I8" s="50"/>
      <c r="J8" s="50"/>
      <c r="K8" s="50"/>
      <c r="L8" s="50"/>
      <c r="M8" s="47"/>
      <c r="N8" s="47"/>
      <c r="O8" s="47"/>
      <c r="P8" s="47"/>
      <c r="Q8" s="16"/>
      <c r="R8" s="16"/>
      <c r="S8" s="16"/>
      <c r="T8" s="16"/>
      <c r="U8" s="16"/>
      <c r="V8" s="16"/>
      <c r="W8" s="16"/>
      <c r="X8" s="16"/>
    </row>
    <row r="9" spans="2:24" s="9" customFormat="1" ht="18">
      <c r="B9" s="145" t="s">
        <v>40</v>
      </c>
      <c r="C9" s="145"/>
      <c r="D9" s="145"/>
      <c r="E9" s="145"/>
      <c r="F9" s="145"/>
      <c r="G9" s="145"/>
      <c r="H9" s="145"/>
      <c r="I9" s="145"/>
      <c r="J9" s="145"/>
      <c r="K9" s="145"/>
      <c r="L9" s="145"/>
      <c r="M9" s="47"/>
      <c r="N9" s="47"/>
      <c r="O9" s="47"/>
      <c r="P9" s="47"/>
      <c r="Q9" s="16"/>
      <c r="R9" s="16"/>
      <c r="S9" s="16"/>
      <c r="T9" s="16"/>
      <c r="U9" s="16"/>
      <c r="V9" s="16"/>
      <c r="W9" s="16"/>
      <c r="X9" s="16"/>
    </row>
    <row r="10" spans="2:24" s="9" customFormat="1" ht="18" outlineLevel="2">
      <c r="B10" s="18"/>
      <c r="C10" s="18"/>
      <c r="D10" s="25"/>
      <c r="E10" s="25"/>
      <c r="F10" s="25"/>
      <c r="G10" s="25"/>
      <c r="H10" s="25"/>
      <c r="I10" s="25"/>
      <c r="J10" s="25"/>
      <c r="K10" s="25"/>
      <c r="L10" s="25"/>
      <c r="M10" s="47"/>
      <c r="N10" s="47"/>
      <c r="O10" s="47"/>
      <c r="P10" s="47"/>
      <c r="Q10" s="16"/>
      <c r="R10" s="16"/>
      <c r="S10" s="16"/>
      <c r="T10" s="16"/>
      <c r="U10" s="16"/>
      <c r="V10" s="16"/>
      <c r="W10" s="16"/>
      <c r="X10" s="16"/>
    </row>
    <row r="11" spans="2:24" s="9" customFormat="1" outlineLevel="2">
      <c r="B11" s="18"/>
      <c r="C11" s="18"/>
      <c r="D11" s="207"/>
      <c r="E11" s="207"/>
      <c r="F11" s="207"/>
      <c r="G11" s="207"/>
      <c r="H11" s="208"/>
      <c r="I11" s="51" t="s">
        <v>41</v>
      </c>
      <c r="J11" s="52"/>
      <c r="K11" s="191" t="s">
        <v>42</v>
      </c>
      <c r="L11" s="192"/>
      <c r="M11" s="192"/>
      <c r="N11" s="192"/>
      <c r="O11" s="192"/>
      <c r="P11" s="192"/>
      <c r="Q11" s="192"/>
      <c r="R11" s="192"/>
      <c r="S11" s="192"/>
      <c r="T11" s="192"/>
      <c r="U11" s="192"/>
      <c r="V11" s="192"/>
      <c r="W11" s="193"/>
      <c r="X11" s="16"/>
    </row>
    <row r="12" spans="2:24" s="9" customFormat="1" ht="18" outlineLevel="2">
      <c r="B12" s="18"/>
      <c r="C12" s="18"/>
      <c r="D12" s="138" t="s">
        <v>43</v>
      </c>
      <c r="E12" s="138"/>
      <c r="F12" s="138"/>
      <c r="G12" s="138"/>
      <c r="H12" s="138"/>
      <c r="I12" s="53">
        <f t="array" ref="I12">IF(SUMPRODUCT($N$30:$N$176,--(O30:O176&lt;&gt;""))&gt;0,SUMPRODUCT($N$30:$N$176,O30:O176)/SUMPRODUCT($N$30:$N$176,--(O30:O176&lt;&gt;"")),"")</f>
        <v>1</v>
      </c>
      <c r="J12" s="54"/>
      <c r="K12" s="194"/>
      <c r="L12" s="195"/>
      <c r="M12" s="195"/>
      <c r="N12" s="195"/>
      <c r="O12" s="195"/>
      <c r="P12" s="195"/>
      <c r="Q12" s="195"/>
      <c r="R12" s="195"/>
      <c r="S12" s="195"/>
      <c r="T12" s="195"/>
      <c r="U12" s="195"/>
      <c r="V12" s="195"/>
      <c r="W12" s="196"/>
      <c r="X12" s="16"/>
    </row>
    <row r="13" spans="2:24" s="9" customFormat="1" outlineLevel="2">
      <c r="B13" s="18"/>
      <c r="C13" s="18"/>
      <c r="D13" s="183" t="str">
        <f>B26</f>
        <v>Step 1: Work plan pre-requisite</v>
      </c>
      <c r="E13" s="183"/>
      <c r="F13" s="183"/>
      <c r="G13" s="183"/>
      <c r="H13" s="183"/>
      <c r="I13" s="55">
        <f t="array" ref="I13">IF(SUMPRODUCT(--(O30:O32&lt;&gt;""))&gt;0,SUMPRODUCT($N$30:$N$32,O30:O32)/SUMPRODUCT($N$30:$N$32,--(O30:O32&lt;&gt;"")),"")</f>
        <v>1</v>
      </c>
      <c r="J13" s="54"/>
      <c r="K13" s="194"/>
      <c r="L13" s="195"/>
      <c r="M13" s="195"/>
      <c r="N13" s="195"/>
      <c r="O13" s="195"/>
      <c r="P13" s="195"/>
      <c r="Q13" s="195"/>
      <c r="R13" s="195"/>
      <c r="S13" s="195"/>
      <c r="T13" s="195"/>
      <c r="U13" s="195"/>
      <c r="V13" s="195"/>
      <c r="W13" s="196"/>
      <c r="X13" s="16"/>
    </row>
    <row r="14" spans="2:24" s="9" customFormat="1" outlineLevel="2">
      <c r="B14" s="18"/>
      <c r="C14" s="18"/>
      <c r="D14" s="183" t="str">
        <f>B34</f>
        <v>Step 2: Complete Test Point (TP) analysis for impacted NR CA configurations</v>
      </c>
      <c r="E14" s="183"/>
      <c r="F14" s="183"/>
      <c r="G14" s="183"/>
      <c r="H14" s="183"/>
      <c r="I14" s="55">
        <f t="array" ref="I14">IF(SUMPRODUCT(--(O39:O40&lt;&gt;""))&gt;0,SUMPRODUCT($N$39:$N$40,O39:O40)/SUMPRODUCT($N$39:$N$40,--(O39:O40&lt;&gt;"")),"")</f>
        <v>1</v>
      </c>
      <c r="J14" s="54"/>
      <c r="K14" s="194"/>
      <c r="L14" s="195"/>
      <c r="M14" s="195"/>
      <c r="N14" s="195"/>
      <c r="O14" s="195"/>
      <c r="P14" s="195"/>
      <c r="Q14" s="195"/>
      <c r="R14" s="195"/>
      <c r="S14" s="195"/>
      <c r="T14" s="195"/>
      <c r="U14" s="195"/>
      <c r="V14" s="195"/>
      <c r="W14" s="196"/>
      <c r="X14" s="16"/>
    </row>
    <row r="15" spans="2:24" s="9" customFormat="1" outlineLevel="2">
      <c r="B15" s="18"/>
      <c r="C15" s="18"/>
      <c r="D15" s="183" t="str">
        <f>B43</f>
        <v>Step 3.1: CR(s) to common test environment (TS 38.508-1)</v>
      </c>
      <c r="E15" s="183"/>
      <c r="F15" s="183"/>
      <c r="G15" s="183"/>
      <c r="H15" s="183"/>
      <c r="I15" s="55">
        <f t="array" ref="I15">IF(SUMPRODUCT(--(O47:O52&lt;&gt;""))&gt;0,SUMPRODUCT($N$47:$N$52,O47:O52)/SUMPRODUCT($N$47:$N$52,--(O47:O52&lt;&gt;"")),"")</f>
        <v>1</v>
      </c>
      <c r="J15" s="54"/>
      <c r="K15" s="194"/>
      <c r="L15" s="195"/>
      <c r="M15" s="195"/>
      <c r="N15" s="195"/>
      <c r="O15" s="195"/>
      <c r="P15" s="195"/>
      <c r="Q15" s="195"/>
      <c r="R15" s="195"/>
      <c r="S15" s="195"/>
      <c r="T15" s="195"/>
      <c r="U15" s="195"/>
      <c r="V15" s="195"/>
      <c r="W15" s="196"/>
      <c r="X15" s="16"/>
    </row>
    <row r="16" spans="2:24" s="9" customFormat="1" outlineLevel="2">
      <c r="B16" s="18"/>
      <c r="C16" s="18"/>
      <c r="D16" s="183" t="str">
        <f>B54</f>
        <v>Step 3.2: CR(s) to common clauses for RF / Performance testing area (TS 38.521-1)</v>
      </c>
      <c r="E16" s="183"/>
      <c r="F16" s="183"/>
      <c r="G16" s="183"/>
      <c r="H16" s="183"/>
      <c r="I16" s="55">
        <f t="array" ref="I16">IF(SUMPRODUCT(--(O58:O69&lt;&gt;""))&gt;0,SUMPRODUCT($N$58:$N$69,O58:O69)/SUMPRODUCT($N$58:$N$69,--(O58:O69&lt;&gt;"")),"")</f>
        <v>1</v>
      </c>
      <c r="J16" s="54"/>
      <c r="K16" s="194"/>
      <c r="L16" s="195"/>
      <c r="M16" s="195"/>
      <c r="N16" s="195"/>
      <c r="O16" s="195"/>
      <c r="P16" s="195"/>
      <c r="Q16" s="195"/>
      <c r="R16" s="195"/>
      <c r="S16" s="195"/>
      <c r="T16" s="195"/>
      <c r="U16" s="195"/>
      <c r="V16" s="195"/>
      <c r="W16" s="196"/>
      <c r="X16" s="16"/>
    </row>
    <row r="17" spans="2:24" s="9" customFormat="1" outlineLevel="2">
      <c r="B17" s="18"/>
      <c r="C17" s="18"/>
      <c r="D17" s="183" t="str">
        <f>B71</f>
        <v>Step 3.3: CR(s) for RF transmitter test cases (TS 38.521-1, clause 6)</v>
      </c>
      <c r="E17" s="183"/>
      <c r="F17" s="183"/>
      <c r="G17" s="183"/>
      <c r="H17" s="183"/>
      <c r="I17" s="55">
        <f t="array" ref="I17">IF(SUMPRODUCT(--(O75:O132&lt;&gt;""))&gt;0,SUMPRODUCT($N$75:$N$132,O75:O132)/SUMPRODUCT($N$75:$N$132,--(O75:O132&lt;&gt;"")),"")</f>
        <v>1</v>
      </c>
      <c r="J17" s="54"/>
      <c r="K17" s="194"/>
      <c r="L17" s="195"/>
      <c r="M17" s="195"/>
      <c r="N17" s="195"/>
      <c r="O17" s="195"/>
      <c r="P17" s="195"/>
      <c r="Q17" s="195"/>
      <c r="R17" s="195"/>
      <c r="S17" s="195"/>
      <c r="T17" s="195"/>
      <c r="U17" s="195"/>
      <c r="V17" s="195"/>
      <c r="W17" s="196"/>
      <c r="X17" s="16"/>
    </row>
    <row r="18" spans="2:24" outlineLevel="2">
      <c r="B18" s="18"/>
      <c r="C18" s="18"/>
      <c r="D18" s="183" t="str">
        <f>B134</f>
        <v>Step 3.4: CR(s) for RF receiver test cases (TS 38.521-1, clause 7)</v>
      </c>
      <c r="E18" s="183"/>
      <c r="F18" s="183"/>
      <c r="G18" s="183"/>
      <c r="H18" s="183"/>
      <c r="I18" s="55">
        <f t="array" ref="I18">IF(SUMPRODUCT(--(O138:O152&lt;&gt;""))&gt;0,SUMPRODUCT($N$138:$N$152,O138:O152)/SUMPRODUCT($N$138:$N$152,--(O138:O152&lt;&gt;"")),"")</f>
        <v>1</v>
      </c>
      <c r="J18" s="54"/>
      <c r="K18" s="194"/>
      <c r="L18" s="195"/>
      <c r="M18" s="195"/>
      <c r="N18" s="195"/>
      <c r="O18" s="195"/>
      <c r="P18" s="195"/>
      <c r="Q18" s="195"/>
      <c r="R18" s="195"/>
      <c r="S18" s="195"/>
      <c r="T18" s="195"/>
      <c r="U18" s="195"/>
      <c r="V18" s="195"/>
      <c r="W18" s="196"/>
    </row>
    <row r="19" spans="2:24" outlineLevel="2">
      <c r="B19" s="18"/>
      <c r="C19" s="18"/>
      <c r="D19" s="183" t="str">
        <f>B154</f>
        <v>Step 3.5: CR(s) for RRM and Location Services test cases (TS 38.533 and TS 37.571-1)</v>
      </c>
      <c r="E19" s="183"/>
      <c r="F19" s="183"/>
      <c r="G19" s="183"/>
      <c r="H19" s="183"/>
      <c r="I19" s="55" t="str">
        <f t="array" ref="I19">IF(SUMPRODUCT(--(O159:O160&lt;&gt;""))&gt;0,SUMPRODUCT($N$159:$N$160,O159:O160)/SUMPRODUCT($N$159:$N$160,--(O159:O160&lt;&gt;"")),"")</f>
        <v/>
      </c>
      <c r="J19" s="54"/>
      <c r="K19" s="194"/>
      <c r="L19" s="195"/>
      <c r="M19" s="195"/>
      <c r="N19" s="195"/>
      <c r="O19" s="195"/>
      <c r="P19" s="195"/>
      <c r="Q19" s="195"/>
      <c r="R19" s="195"/>
      <c r="S19" s="195"/>
      <c r="T19" s="195"/>
      <c r="U19" s="195"/>
      <c r="V19" s="195"/>
      <c r="W19" s="196"/>
    </row>
    <row r="20" spans="2:24" outlineLevel="2">
      <c r="B20" s="18"/>
      <c r="C20" s="18"/>
      <c r="D20" s="183" t="str">
        <f>B162</f>
        <v>Step 3.6: CRs to protocol test cases (TS 38.523-3)</v>
      </c>
      <c r="E20" s="183"/>
      <c r="F20" s="183"/>
      <c r="G20" s="183"/>
      <c r="H20" s="183"/>
      <c r="I20" s="55" t="str">
        <f t="array" ref="I20">IF(SUMPRODUCT(--(O166:O167&lt;&gt;""))&gt;0,SUMPRODUCT($N$166:$N$167,O166:O167)/SUMPRODUCT($N$166:$N$167,--(O166:O167&lt;&gt;"")),"")</f>
        <v/>
      </c>
      <c r="J20" s="54"/>
      <c r="K20" s="194"/>
      <c r="L20" s="195"/>
      <c r="M20" s="195"/>
      <c r="N20" s="195"/>
      <c r="O20" s="195"/>
      <c r="P20" s="195"/>
      <c r="Q20" s="195"/>
      <c r="R20" s="195"/>
      <c r="S20" s="195"/>
      <c r="T20" s="195"/>
      <c r="U20" s="195"/>
      <c r="V20" s="195"/>
      <c r="W20" s="196"/>
    </row>
    <row r="21" spans="2:24" outlineLevel="2">
      <c r="B21" s="18"/>
      <c r="C21" s="18"/>
      <c r="D21" s="183" t="str">
        <f>B169</f>
        <v>Step 4: CR(s) for new ICS/capabilities (TS 38.508-2)</v>
      </c>
      <c r="E21" s="183"/>
      <c r="F21" s="183"/>
      <c r="G21" s="183"/>
      <c r="H21" s="183"/>
      <c r="I21" s="55" t="str">
        <f t="array" ref="I21">IF(SUMPRODUCT(--(O175:O176&lt;&gt;""))&gt;0,SUMPRODUCT($N$175:$N$176,O175:O176)/SUMPRODUCT($N$175:$N$176,--(O175:O176&lt;&gt;"")),"")</f>
        <v/>
      </c>
      <c r="J21" s="54"/>
      <c r="K21" s="194"/>
      <c r="L21" s="195"/>
      <c r="M21" s="195"/>
      <c r="N21" s="195"/>
      <c r="O21" s="195"/>
      <c r="P21" s="195"/>
      <c r="Q21" s="195"/>
      <c r="R21" s="195"/>
      <c r="S21" s="195"/>
      <c r="T21" s="195"/>
      <c r="U21" s="195"/>
      <c r="V21" s="195"/>
      <c r="W21" s="196"/>
    </row>
    <row r="22" spans="2:24" outlineLevel="2">
      <c r="B22" s="18"/>
      <c r="C22" s="18"/>
      <c r="D22" s="26"/>
      <c r="E22" s="26"/>
      <c r="F22" s="26"/>
      <c r="G22" s="27"/>
      <c r="H22" s="28"/>
      <c r="I22" s="52"/>
      <c r="J22" s="54"/>
      <c r="K22" s="197"/>
      <c r="L22" s="198"/>
      <c r="M22" s="198"/>
      <c r="N22" s="198"/>
      <c r="O22" s="198"/>
      <c r="P22" s="198"/>
      <c r="Q22" s="198"/>
      <c r="R22" s="198"/>
      <c r="S22" s="198"/>
      <c r="T22" s="198"/>
      <c r="U22" s="198"/>
      <c r="V22" s="198"/>
      <c r="W22" s="199"/>
    </row>
    <row r="23" spans="2:24" ht="18">
      <c r="B23" s="145" t="s">
        <v>44</v>
      </c>
      <c r="C23" s="145"/>
      <c r="D23" s="145"/>
      <c r="E23" s="145"/>
      <c r="F23" s="145"/>
      <c r="G23" s="145"/>
      <c r="H23" s="145"/>
      <c r="I23" s="145"/>
      <c r="J23" s="145"/>
      <c r="K23" s="145"/>
      <c r="L23" s="145"/>
      <c r="M23" s="56"/>
      <c r="N23" s="56"/>
      <c r="O23" s="56"/>
      <c r="P23" s="56"/>
      <c r="Q23" s="16"/>
      <c r="R23" s="9"/>
      <c r="S23" s="16"/>
      <c r="T23" s="16"/>
      <c r="U23" s="16"/>
      <c r="V23" s="16"/>
      <c r="W23" s="16"/>
    </row>
    <row r="24" spans="2:24" ht="15.5" outlineLevel="1">
      <c r="B24" s="184" t="s">
        <v>45</v>
      </c>
      <c r="C24" s="185"/>
      <c r="D24" s="185"/>
      <c r="E24" s="185"/>
      <c r="F24" s="185"/>
      <c r="G24" s="185"/>
      <c r="H24" s="185"/>
      <c r="I24" s="185"/>
      <c r="J24" s="186" t="s">
        <v>46</v>
      </c>
      <c r="K24" s="187"/>
      <c r="L24" s="187"/>
      <c r="M24" s="188"/>
      <c r="N24" s="189" t="s">
        <v>45</v>
      </c>
      <c r="O24" s="190"/>
      <c r="P24" s="56"/>
      <c r="Q24" s="200" t="s">
        <v>46</v>
      </c>
      <c r="R24" s="201"/>
      <c r="S24" s="201"/>
      <c r="T24" s="201"/>
      <c r="U24" s="201"/>
      <c r="V24" s="201"/>
      <c r="W24" s="202"/>
    </row>
    <row r="25" spans="2:24" outlineLevel="1">
      <c r="B25" s="29"/>
      <c r="C25" s="30"/>
      <c r="D25" s="31"/>
      <c r="E25" s="31"/>
      <c r="F25" s="30"/>
      <c r="G25" s="30"/>
      <c r="H25" s="32"/>
      <c r="I25" s="30"/>
      <c r="J25" s="30"/>
      <c r="K25" s="30"/>
      <c r="L25" s="30"/>
      <c r="M25" s="32"/>
      <c r="N25" s="32"/>
      <c r="O25" s="30"/>
      <c r="P25" s="30"/>
      <c r="Q25" s="71"/>
      <c r="R25" s="71"/>
      <c r="S25" s="71"/>
      <c r="T25" s="71"/>
      <c r="U25" s="71"/>
      <c r="V25" s="71"/>
      <c r="W25" s="72"/>
      <c r="X25" s="73"/>
    </row>
    <row r="26" spans="2:24" ht="18">
      <c r="B26" s="168" t="s">
        <v>47</v>
      </c>
      <c r="C26" s="169"/>
      <c r="D26" s="169"/>
      <c r="E26" s="169"/>
      <c r="F26" s="169"/>
      <c r="G26" s="169"/>
      <c r="H26" s="169"/>
      <c r="I26" s="169"/>
      <c r="J26" s="169"/>
      <c r="K26" s="169"/>
      <c r="L26" s="169"/>
      <c r="M26" s="169"/>
      <c r="N26" s="169"/>
      <c r="O26" s="169"/>
      <c r="P26" s="33"/>
      <c r="Q26" s="33"/>
      <c r="R26" s="33"/>
      <c r="S26" s="33"/>
      <c r="T26" s="33"/>
      <c r="U26" s="33"/>
      <c r="V26" s="33"/>
      <c r="W26" s="74"/>
    </row>
    <row r="27" spans="2:24" outlineLevel="1">
      <c r="B27" s="170" t="s">
        <v>48</v>
      </c>
      <c r="C27" s="171" t="s">
        <v>49</v>
      </c>
      <c r="D27" s="154" t="s">
        <v>50</v>
      </c>
      <c r="E27" s="154" t="s">
        <v>51</v>
      </c>
      <c r="F27" s="154" t="s">
        <v>52</v>
      </c>
      <c r="G27" s="154" t="s">
        <v>53</v>
      </c>
      <c r="H27" s="180" t="s">
        <v>54</v>
      </c>
      <c r="I27" s="154" t="s">
        <v>55</v>
      </c>
      <c r="J27" s="154" t="s">
        <v>56</v>
      </c>
      <c r="K27" s="154" t="s">
        <v>57</v>
      </c>
      <c r="L27" s="154" t="s">
        <v>58</v>
      </c>
      <c r="M27" s="161" t="s">
        <v>10</v>
      </c>
      <c r="N27" s="157" t="s">
        <v>59</v>
      </c>
      <c r="O27" s="154" t="s">
        <v>60</v>
      </c>
      <c r="P27" s="57"/>
      <c r="Q27" s="174" t="s">
        <v>61</v>
      </c>
      <c r="R27" s="175"/>
      <c r="S27" s="175"/>
      <c r="T27" s="175"/>
      <c r="U27" s="175"/>
      <c r="V27" s="175"/>
      <c r="W27" s="176"/>
    </row>
    <row r="28" spans="2:24" ht="30" outlineLevel="1">
      <c r="B28" s="170"/>
      <c r="C28" s="172"/>
      <c r="D28" s="155"/>
      <c r="E28" s="155"/>
      <c r="F28" s="155"/>
      <c r="G28" s="155"/>
      <c r="H28" s="181"/>
      <c r="I28" s="155"/>
      <c r="J28" s="155"/>
      <c r="K28" s="155"/>
      <c r="L28" s="155"/>
      <c r="M28" s="162"/>
      <c r="N28" s="158"/>
      <c r="O28" s="155"/>
      <c r="P28" s="58"/>
      <c r="Q28" s="34" t="s">
        <v>62</v>
      </c>
      <c r="R28" s="75"/>
      <c r="S28" s="75"/>
      <c r="T28" s="75"/>
      <c r="U28" s="75"/>
      <c r="V28" s="75"/>
      <c r="W28" s="76"/>
    </row>
    <row r="29" spans="2:24" outlineLevel="1">
      <c r="B29" s="170"/>
      <c r="C29" s="173"/>
      <c r="D29" s="165"/>
      <c r="E29" s="165"/>
      <c r="F29" s="165"/>
      <c r="G29" s="165"/>
      <c r="H29" s="182"/>
      <c r="I29" s="165"/>
      <c r="J29" s="165"/>
      <c r="K29" s="165"/>
      <c r="L29" s="165"/>
      <c r="M29" s="163"/>
      <c r="N29" s="158"/>
      <c r="O29" s="155"/>
      <c r="P29" s="59"/>
      <c r="Q29" s="77">
        <v>1</v>
      </c>
      <c r="R29" s="78">
        <v>1</v>
      </c>
      <c r="S29" s="78">
        <v>1</v>
      </c>
      <c r="T29" s="78">
        <v>1</v>
      </c>
      <c r="U29" s="78">
        <v>1</v>
      </c>
      <c r="V29" s="78">
        <v>1</v>
      </c>
      <c r="W29" s="78">
        <v>1</v>
      </c>
    </row>
    <row r="30" spans="2:24" s="9" customFormat="1" ht="30" outlineLevel="1">
      <c r="B30" s="35" t="s">
        <v>37</v>
      </c>
      <c r="C30" s="36" t="s">
        <v>63</v>
      </c>
      <c r="D30" s="37" t="s">
        <v>64</v>
      </c>
      <c r="E30" s="37" t="s">
        <v>65</v>
      </c>
      <c r="F30" s="37" t="s">
        <v>66</v>
      </c>
      <c r="G30" s="37" t="s">
        <v>67</v>
      </c>
      <c r="H30" s="37" t="str">
        <f>IF(B30&lt;&gt;"",SUBSTITUTE(VLOOKUP(B30,LabelListLookUp,2,FALSE),", ",","&amp;CHAR(10)),"")</f>
        <v>n25 CBW (35,45),
n71 CBW (25,30),
n71 CBW (35)</v>
      </c>
      <c r="I30" s="37" t="s">
        <v>68</v>
      </c>
      <c r="J30" s="37" t="s">
        <v>485</v>
      </c>
      <c r="K30" s="37" t="str">
        <f>WPtarget</f>
        <v>RAN5#102</v>
      </c>
      <c r="L30" s="37"/>
      <c r="M30" s="60"/>
      <c r="N30" s="61">
        <v>1</v>
      </c>
      <c r="O30" s="62">
        <f t="array" ref="O30">IF(AND(H30&lt;&gt;"",H30&lt;&gt;"-"),IF(SUMPRODUCT($Q$29:$W$29,--(Q30:W30&lt;&gt;""))&gt;0,SUMPRODUCT($Q$29:$W$29,Q30:W30)/SUMPRODUCT($Q$29:$W$29,--(Q30:W30&lt;&gt;"")),""),"")</f>
        <v>1</v>
      </c>
      <c r="P30" s="63"/>
      <c r="Q30" s="79">
        <v>1</v>
      </c>
      <c r="R30" s="79"/>
      <c r="S30" s="79"/>
      <c r="T30" s="79"/>
      <c r="U30" s="79"/>
      <c r="V30" s="79"/>
      <c r="W30" s="79"/>
      <c r="X30" s="16"/>
    </row>
    <row r="31" spans="2:24" s="9" customFormat="1" ht="70" outlineLevel="1">
      <c r="B31" s="35" t="s">
        <v>35</v>
      </c>
      <c r="C31" s="36" t="s">
        <v>63</v>
      </c>
      <c r="D31" s="37" t="s">
        <v>64</v>
      </c>
      <c r="E31" s="37" t="s">
        <v>69</v>
      </c>
      <c r="F31" s="37" t="s">
        <v>70</v>
      </c>
      <c r="G31" s="37" t="s">
        <v>71</v>
      </c>
      <c r="H31" s="37" t="str">
        <f>IF(B31&lt;&gt;"",SUBSTITUTE(VLOOKUP(B31,LabelListLookUp,2,FALSE),", ",","&amp;CHAR(10)),"")</f>
        <v/>
      </c>
      <c r="I31" s="37" t="s">
        <v>72</v>
      </c>
      <c r="J31" s="37"/>
      <c r="K31" s="37" t="str">
        <f>WPtarget</f>
        <v>RAN5#102</v>
      </c>
      <c r="L31" s="37"/>
      <c r="M31" s="60"/>
      <c r="N31" s="61">
        <v>1</v>
      </c>
      <c r="O31" s="62" t="str">
        <f t="array" ref="O31">IF(AND(H31&lt;&gt;"",H31&lt;&gt;"-"),IF(SUMPRODUCT($Q$29:$W$29,--(Q31:W31&lt;&gt;""))&gt;0,SUMPRODUCT($Q$29:$W$29,Q31:W31)/SUMPRODUCT($Q$29:$W$29,--(Q31:W31&lt;&gt;"")),""),"")</f>
        <v/>
      </c>
      <c r="P31" s="63"/>
      <c r="Q31" s="79">
        <v>0</v>
      </c>
      <c r="R31" s="79"/>
      <c r="S31" s="79"/>
      <c r="T31" s="79"/>
      <c r="U31" s="79"/>
      <c r="V31" s="79"/>
      <c r="W31" s="79"/>
      <c r="X31" s="16"/>
    </row>
    <row r="32" spans="2:24" s="9" customFormat="1" outlineLevel="1">
      <c r="B32" s="166" t="s">
        <v>73</v>
      </c>
      <c r="C32" s="167"/>
      <c r="D32" s="167"/>
      <c r="E32" s="167"/>
      <c r="F32" s="167"/>
      <c r="G32" s="167"/>
      <c r="H32" s="167"/>
      <c r="I32" s="167"/>
      <c r="J32" s="167"/>
      <c r="K32" s="167"/>
      <c r="L32" s="167"/>
      <c r="M32" s="167"/>
      <c r="N32" s="167"/>
      <c r="O32" s="167"/>
      <c r="P32" s="64"/>
      <c r="Q32" s="64"/>
      <c r="R32" s="64"/>
      <c r="S32" s="64"/>
      <c r="T32" s="64"/>
      <c r="U32" s="64"/>
      <c r="V32" s="64"/>
      <c r="W32" s="80"/>
      <c r="X32" s="16"/>
    </row>
    <row r="33" spans="1:42" s="9" customFormat="1">
      <c r="B33" s="38"/>
      <c r="C33" s="38"/>
      <c r="D33" s="39"/>
      <c r="E33" s="39"/>
      <c r="F33" s="39"/>
      <c r="G33" s="39"/>
      <c r="H33" s="39"/>
      <c r="I33" s="39"/>
      <c r="J33" s="39"/>
      <c r="K33" s="39"/>
      <c r="L33" s="39"/>
      <c r="M33" s="39"/>
      <c r="N33" s="39"/>
      <c r="O33" s="39"/>
      <c r="P33" s="39"/>
      <c r="Q33" s="39"/>
      <c r="R33" s="39"/>
      <c r="S33" s="39"/>
      <c r="T33" s="39"/>
      <c r="U33" s="39"/>
      <c r="V33" s="39"/>
      <c r="W33" s="39"/>
      <c r="X33" s="16"/>
    </row>
    <row r="34" spans="1:42" s="9" customFormat="1" ht="18">
      <c r="B34" s="168" t="s">
        <v>74</v>
      </c>
      <c r="C34" s="169"/>
      <c r="D34" s="169"/>
      <c r="E34" s="169"/>
      <c r="F34" s="169"/>
      <c r="G34" s="169"/>
      <c r="H34" s="169"/>
      <c r="I34" s="169"/>
      <c r="J34" s="169"/>
      <c r="K34" s="169"/>
      <c r="L34" s="169"/>
      <c r="M34" s="169"/>
      <c r="N34" s="169"/>
      <c r="O34" s="169"/>
      <c r="P34" s="33"/>
      <c r="Q34" s="33"/>
      <c r="R34" s="33"/>
      <c r="S34" s="33"/>
      <c r="T34" s="33"/>
      <c r="U34" s="33"/>
      <c r="V34" s="33"/>
      <c r="W34" s="74"/>
      <c r="X34" s="16"/>
    </row>
    <row r="35" spans="1:42" s="9" customFormat="1" ht="14.25" customHeight="1" outlineLevel="1">
      <c r="B35" s="170" t="s">
        <v>48</v>
      </c>
      <c r="C35" s="171" t="s">
        <v>49</v>
      </c>
      <c r="D35" s="154" t="s">
        <v>50</v>
      </c>
      <c r="E35" s="154" t="s">
        <v>75</v>
      </c>
      <c r="F35" s="154" t="s">
        <v>52</v>
      </c>
      <c r="G35" s="154" t="s">
        <v>53</v>
      </c>
      <c r="H35" s="180" t="s">
        <v>54</v>
      </c>
      <c r="I35" s="154" t="s">
        <v>76</v>
      </c>
      <c r="J35" s="154" t="s">
        <v>56</v>
      </c>
      <c r="K35" s="154" t="s">
        <v>57</v>
      </c>
      <c r="L35" s="154" t="s">
        <v>58</v>
      </c>
      <c r="M35" s="161" t="s">
        <v>10</v>
      </c>
      <c r="N35" s="157" t="s">
        <v>59</v>
      </c>
      <c r="O35" s="154" t="s">
        <v>60</v>
      </c>
      <c r="P35" s="58"/>
      <c r="Q35" s="81" t="s">
        <v>61</v>
      </c>
      <c r="R35" s="82"/>
      <c r="S35" s="82"/>
      <c r="T35" s="82"/>
      <c r="U35" s="82"/>
      <c r="V35" s="82"/>
      <c r="W35" s="83"/>
      <c r="X35" s="16"/>
    </row>
    <row r="36" spans="1:42" s="9" customFormat="1" ht="20" outlineLevel="1">
      <c r="B36" s="170"/>
      <c r="C36" s="172"/>
      <c r="D36" s="155"/>
      <c r="E36" s="155"/>
      <c r="F36" s="155"/>
      <c r="G36" s="155"/>
      <c r="H36" s="181"/>
      <c r="I36" s="155"/>
      <c r="J36" s="155"/>
      <c r="K36" s="155"/>
      <c r="L36" s="155"/>
      <c r="M36" s="162"/>
      <c r="N36" s="158"/>
      <c r="O36" s="155"/>
      <c r="P36" s="58"/>
      <c r="Q36" s="34" t="s">
        <v>77</v>
      </c>
      <c r="R36" s="84"/>
      <c r="S36" s="84"/>
      <c r="T36" s="84"/>
      <c r="U36" s="84"/>
      <c r="V36" s="84"/>
      <c r="W36" s="85"/>
      <c r="X36" s="16"/>
    </row>
    <row r="37" spans="1:42" s="9" customFormat="1" outlineLevel="1">
      <c r="B37" s="171"/>
      <c r="C37" s="173"/>
      <c r="D37" s="155"/>
      <c r="E37" s="155"/>
      <c r="F37" s="155"/>
      <c r="G37" s="155"/>
      <c r="H37" s="182"/>
      <c r="I37" s="155"/>
      <c r="J37" s="155"/>
      <c r="K37" s="165"/>
      <c r="L37" s="155"/>
      <c r="M37" s="162"/>
      <c r="N37" s="158"/>
      <c r="O37" s="155"/>
      <c r="P37" s="58"/>
      <c r="Q37" s="77">
        <v>1</v>
      </c>
      <c r="R37" s="78">
        <v>1</v>
      </c>
      <c r="S37" s="78">
        <v>1</v>
      </c>
      <c r="T37" s="78">
        <v>1</v>
      </c>
      <c r="U37" s="78">
        <v>1</v>
      </c>
      <c r="V37" s="78">
        <v>1</v>
      </c>
      <c r="W37" s="78">
        <v>1</v>
      </c>
      <c r="X37" s="16"/>
    </row>
    <row r="38" spans="1:42" s="9" customFormat="1" ht="30" outlineLevel="1">
      <c r="B38" s="35" t="s">
        <v>35</v>
      </c>
      <c r="C38" s="130" t="s">
        <v>78</v>
      </c>
      <c r="D38" s="40" t="s">
        <v>79</v>
      </c>
      <c r="E38" s="40" t="s">
        <v>80</v>
      </c>
      <c r="F38" s="40" t="s">
        <v>81</v>
      </c>
      <c r="G38" s="40" t="s">
        <v>82</v>
      </c>
      <c r="H38" s="37" t="str">
        <f>IF(B38&lt;&gt;"",SUBSTITUTE(VLOOKUP(B38,LabelListLookUp,2,FALSE),", ",","&amp;CHAR(10)),"")</f>
        <v/>
      </c>
      <c r="I38" s="40" t="s">
        <v>83</v>
      </c>
      <c r="J38" s="40"/>
      <c r="K38" s="37" t="str">
        <f>WPtarget</f>
        <v>RAN5#102</v>
      </c>
      <c r="L38" s="40"/>
      <c r="M38" s="65"/>
      <c r="N38" s="61">
        <v>1</v>
      </c>
      <c r="O38" s="62" t="str">
        <f t="array" ref="O38">IF(AND(H38&lt;&gt;"",H38&lt;&gt;"-"),IF(SUMPRODUCT($Q$37:$W$37,--(Q38:W38&lt;&gt;""))&gt;0,SUMPRODUCT($Q$37:$W$37,Q38:W38)/SUMPRODUCT($Q$37:$W$37,--(Q38:W38&lt;&gt;"")),""),"")</f>
        <v/>
      </c>
      <c r="P38" s="58"/>
      <c r="Q38" s="79">
        <v>0</v>
      </c>
      <c r="R38" s="79"/>
      <c r="S38" s="79"/>
      <c r="T38" s="79"/>
      <c r="U38" s="79"/>
      <c r="V38" s="79"/>
      <c r="W38" s="79"/>
      <c r="X38" s="16"/>
    </row>
    <row r="39" spans="1:42" s="9" customFormat="1" ht="30" outlineLevel="1">
      <c r="B39" s="35" t="s">
        <v>37</v>
      </c>
      <c r="C39" s="130" t="s">
        <v>84</v>
      </c>
      <c r="D39" s="40" t="s">
        <v>79</v>
      </c>
      <c r="E39" s="40" t="s">
        <v>80</v>
      </c>
      <c r="F39" s="40" t="s">
        <v>81</v>
      </c>
      <c r="G39" s="40" t="s">
        <v>85</v>
      </c>
      <c r="H39" s="37" t="str">
        <f>IF(B39&lt;&gt;"",SUBSTITUTE(VLOOKUP(B39,LabelListLookUp,2,FALSE),", ",","&amp;CHAR(10)),"")</f>
        <v>n25 CBW (35,45),
n71 CBW (25,30),
n71 CBW (35)</v>
      </c>
      <c r="I39" s="40" t="s">
        <v>86</v>
      </c>
      <c r="J39" s="40" t="s">
        <v>485</v>
      </c>
      <c r="K39" s="37" t="str">
        <f>WPtarget</f>
        <v>RAN5#102</v>
      </c>
      <c r="L39" s="40"/>
      <c r="M39" s="65" t="s">
        <v>486</v>
      </c>
      <c r="N39" s="61">
        <v>1</v>
      </c>
      <c r="O39" s="62">
        <f t="array" ref="O39">IF(AND(H39&lt;&gt;"",H39&lt;&gt;"-"),IF(SUMPRODUCT($Q$37:$W$37,--(Q39:W39&lt;&gt;""))&gt;0,SUMPRODUCT($Q$37:$W$37,Q39:W39)/SUMPRODUCT($Q$37:$W$37,--(Q39:W39&lt;&gt;"")),""),"")</f>
        <v>1</v>
      </c>
      <c r="P39" s="58"/>
      <c r="Q39" s="79">
        <v>1</v>
      </c>
      <c r="R39" s="79"/>
      <c r="S39" s="79"/>
      <c r="T39" s="79"/>
      <c r="U39" s="79"/>
      <c r="V39" s="79"/>
      <c r="W39" s="79"/>
      <c r="X39" s="16"/>
    </row>
    <row r="40" spans="1:42" s="9" customFormat="1" outlineLevel="1">
      <c r="B40" s="166" t="s">
        <v>73</v>
      </c>
      <c r="C40" s="167"/>
      <c r="D40" s="167"/>
      <c r="E40" s="167"/>
      <c r="F40" s="167"/>
      <c r="G40" s="167"/>
      <c r="H40" s="167"/>
      <c r="I40" s="167"/>
      <c r="J40" s="167"/>
      <c r="K40" s="167"/>
      <c r="L40" s="167"/>
      <c r="M40" s="167"/>
      <c r="N40" s="167"/>
      <c r="O40" s="167"/>
      <c r="P40" s="64"/>
      <c r="Q40" s="64"/>
      <c r="R40" s="64"/>
      <c r="S40" s="64"/>
      <c r="T40" s="64"/>
      <c r="U40" s="64"/>
      <c r="V40" s="64"/>
      <c r="W40" s="80"/>
      <c r="X40" s="16"/>
    </row>
    <row r="41" spans="1:42" s="9" customFormat="1">
      <c r="B41" s="38"/>
      <c r="C41" s="38"/>
      <c r="D41" s="39"/>
      <c r="E41" s="39"/>
      <c r="F41" s="39"/>
      <c r="G41" s="39"/>
      <c r="H41" s="39"/>
      <c r="I41" s="39"/>
      <c r="J41" s="39"/>
      <c r="K41" s="39"/>
      <c r="L41" s="39"/>
      <c r="M41" s="39"/>
      <c r="N41" s="39"/>
      <c r="O41" s="39"/>
      <c r="P41" s="39"/>
      <c r="Q41" s="39"/>
      <c r="R41" s="39"/>
      <c r="S41" s="39"/>
      <c r="T41" s="39"/>
      <c r="U41" s="39"/>
      <c r="V41" s="39"/>
      <c r="W41" s="39"/>
      <c r="X41" s="16"/>
    </row>
    <row r="42" spans="1:42" s="10" customFormat="1" ht="18">
      <c r="A42" s="41"/>
      <c r="B42" s="168" t="s">
        <v>87</v>
      </c>
      <c r="C42" s="169"/>
      <c r="D42" s="169"/>
      <c r="E42" s="169"/>
      <c r="F42" s="169"/>
      <c r="G42" s="169"/>
      <c r="H42" s="169"/>
      <c r="I42" s="169"/>
      <c r="J42" s="169"/>
      <c r="K42" s="169"/>
      <c r="L42" s="169"/>
      <c r="M42" s="169"/>
      <c r="N42" s="169"/>
      <c r="O42" s="169"/>
      <c r="P42" s="33"/>
      <c r="Q42" s="33"/>
      <c r="R42" s="33"/>
      <c r="S42" s="33"/>
      <c r="T42" s="33"/>
      <c r="U42" s="33"/>
      <c r="V42" s="33"/>
      <c r="W42" s="74"/>
      <c r="X42" s="41"/>
      <c r="Y42" s="41"/>
      <c r="Z42" s="41"/>
      <c r="AA42" s="41"/>
      <c r="AB42" s="41"/>
      <c r="AC42" s="41"/>
      <c r="AD42" s="41"/>
      <c r="AE42" s="41"/>
      <c r="AF42" s="41"/>
      <c r="AG42" s="41"/>
      <c r="AH42" s="41"/>
      <c r="AI42" s="41"/>
      <c r="AJ42" s="41"/>
      <c r="AK42" s="41"/>
      <c r="AL42" s="41"/>
      <c r="AM42" s="41"/>
      <c r="AN42" s="41"/>
      <c r="AO42" s="41"/>
      <c r="AP42" s="41"/>
    </row>
    <row r="43" spans="1:42" s="10" customFormat="1" ht="18">
      <c r="A43" s="41"/>
      <c r="B43" s="168" t="s">
        <v>88</v>
      </c>
      <c r="C43" s="169"/>
      <c r="D43" s="169"/>
      <c r="E43" s="169"/>
      <c r="F43" s="169"/>
      <c r="G43" s="169"/>
      <c r="H43" s="169"/>
      <c r="I43" s="169"/>
      <c r="J43" s="169"/>
      <c r="K43" s="169"/>
      <c r="L43" s="169"/>
      <c r="M43" s="169"/>
      <c r="N43" s="169"/>
      <c r="O43" s="169"/>
      <c r="P43" s="33"/>
      <c r="Q43" s="33"/>
      <c r="R43" s="33"/>
      <c r="S43" s="33"/>
      <c r="T43" s="33"/>
      <c r="U43" s="33"/>
      <c r="V43" s="33"/>
      <c r="W43" s="74"/>
      <c r="X43" s="41"/>
      <c r="Y43" s="41"/>
      <c r="Z43" s="41"/>
      <c r="AA43" s="41"/>
      <c r="AB43" s="41"/>
      <c r="AC43" s="41"/>
      <c r="AD43" s="41"/>
      <c r="AE43" s="41"/>
      <c r="AF43" s="41"/>
      <c r="AG43" s="41"/>
      <c r="AH43" s="41"/>
      <c r="AI43" s="41"/>
      <c r="AJ43" s="41"/>
      <c r="AK43" s="41"/>
      <c r="AL43" s="41"/>
      <c r="AM43" s="41"/>
      <c r="AN43" s="41"/>
      <c r="AO43" s="41"/>
      <c r="AP43" s="41"/>
    </row>
    <row r="44" spans="1:42" ht="14.25" customHeight="1" outlineLevel="1">
      <c r="B44" s="170" t="s">
        <v>48</v>
      </c>
      <c r="C44" s="171" t="s">
        <v>49</v>
      </c>
      <c r="D44" s="156" t="s">
        <v>50</v>
      </c>
      <c r="E44" s="156" t="s">
        <v>89</v>
      </c>
      <c r="F44" s="156" t="s">
        <v>52</v>
      </c>
      <c r="G44" s="156" t="s">
        <v>53</v>
      </c>
      <c r="H44" s="180" t="s">
        <v>54</v>
      </c>
      <c r="I44" s="156" t="s">
        <v>76</v>
      </c>
      <c r="J44" s="156" t="s">
        <v>56</v>
      </c>
      <c r="K44" s="156" t="s">
        <v>57</v>
      </c>
      <c r="L44" s="156" t="s">
        <v>58</v>
      </c>
      <c r="M44" s="164" t="s">
        <v>10</v>
      </c>
      <c r="N44" s="159" t="s">
        <v>59</v>
      </c>
      <c r="O44" s="156" t="s">
        <v>60</v>
      </c>
      <c r="P44" s="58"/>
      <c r="Q44" s="174" t="s">
        <v>61</v>
      </c>
      <c r="R44" s="175"/>
      <c r="S44" s="175"/>
      <c r="T44" s="175"/>
      <c r="U44" s="175"/>
      <c r="V44" s="175"/>
      <c r="W44" s="176"/>
    </row>
    <row r="45" spans="1:42" ht="20" outlineLevel="1">
      <c r="B45" s="170"/>
      <c r="C45" s="172"/>
      <c r="D45" s="156"/>
      <c r="E45" s="156"/>
      <c r="F45" s="156"/>
      <c r="G45" s="156"/>
      <c r="H45" s="181"/>
      <c r="I45" s="156"/>
      <c r="J45" s="156"/>
      <c r="K45" s="156"/>
      <c r="L45" s="156"/>
      <c r="M45" s="164"/>
      <c r="N45" s="159"/>
      <c r="O45" s="156"/>
      <c r="P45" s="58"/>
      <c r="Q45" s="34" t="s">
        <v>90</v>
      </c>
      <c r="R45" s="86"/>
      <c r="S45" s="86"/>
      <c r="T45" s="86"/>
      <c r="U45" s="86"/>
      <c r="V45" s="86"/>
      <c r="W45" s="86"/>
    </row>
    <row r="46" spans="1:42" outlineLevel="1">
      <c r="B46" s="171"/>
      <c r="C46" s="173"/>
      <c r="D46" s="156"/>
      <c r="E46" s="156"/>
      <c r="F46" s="156"/>
      <c r="G46" s="156"/>
      <c r="H46" s="182"/>
      <c r="I46" s="156"/>
      <c r="J46" s="156"/>
      <c r="K46" s="156"/>
      <c r="L46" s="156"/>
      <c r="M46" s="164"/>
      <c r="N46" s="159"/>
      <c r="O46" s="156"/>
      <c r="P46" s="58"/>
      <c r="Q46" s="61">
        <v>1</v>
      </c>
      <c r="R46" s="87"/>
      <c r="S46" s="87"/>
      <c r="T46" s="87"/>
      <c r="U46" s="87"/>
      <c r="V46" s="87"/>
      <c r="W46" s="87"/>
    </row>
    <row r="47" spans="1:42" ht="45" customHeight="1" outlineLevel="1">
      <c r="B47" s="35" t="s">
        <v>35</v>
      </c>
      <c r="C47" s="42" t="s">
        <v>91</v>
      </c>
      <c r="D47" s="40" t="s">
        <v>92</v>
      </c>
      <c r="E47" s="40" t="s">
        <v>93</v>
      </c>
      <c r="F47" s="40" t="s">
        <v>94</v>
      </c>
      <c r="G47" s="40" t="s">
        <v>95</v>
      </c>
      <c r="H47" s="37" t="str">
        <f>IF(B47&lt;&gt;"",SUBSTITUTE(VLOOKUP(B47,LabelListLookUp,2,FALSE),", ",","&amp;CHAR(10)),"")</f>
        <v/>
      </c>
      <c r="I47" s="131" t="s">
        <v>96</v>
      </c>
      <c r="J47" s="40"/>
      <c r="K47" s="37" t="str">
        <f>WPtarget</f>
        <v>RAN5#102</v>
      </c>
      <c r="L47" s="40"/>
      <c r="M47" s="65"/>
      <c r="N47" s="66">
        <v>1</v>
      </c>
      <c r="O47" s="62" t="str">
        <f t="array" ref="O47">IF(AND(H47&lt;&gt;"",H47&lt;&gt;"-"),IF(SUMPRODUCT($Q$46:$W$46,--(Q47:W47&lt;&gt;""))&gt;0,SUMPRODUCT($Q$46:$W$46,Q47:W47)/SUMPRODUCT($Q$46:$W$46,--(Q47:W47&lt;&gt;"")),""),"")</f>
        <v/>
      </c>
      <c r="P47" s="58"/>
      <c r="Q47" s="79">
        <v>0</v>
      </c>
      <c r="R47" s="79"/>
      <c r="S47" s="79"/>
      <c r="T47" s="79"/>
      <c r="U47" s="79"/>
      <c r="V47" s="79"/>
      <c r="W47" s="79"/>
    </row>
    <row r="48" spans="1:42" ht="30" outlineLevel="1">
      <c r="B48" s="35" t="s">
        <v>37</v>
      </c>
      <c r="C48" s="42" t="s">
        <v>97</v>
      </c>
      <c r="D48" s="40" t="s">
        <v>92</v>
      </c>
      <c r="E48" s="40" t="s">
        <v>93</v>
      </c>
      <c r="F48" s="40" t="s">
        <v>94</v>
      </c>
      <c r="G48" s="40" t="s">
        <v>98</v>
      </c>
      <c r="H48" s="37" t="str">
        <f>IF(B48&lt;&gt;"",SUBSTITUTE(VLOOKUP(B48,LabelListLookUp,2,FALSE),", ",","&amp;CHAR(10)),"")</f>
        <v>n25 CBW (35,45),
n71 CBW (25,30),
n71 CBW (35)</v>
      </c>
      <c r="I48" s="131" t="s">
        <v>99</v>
      </c>
      <c r="J48" s="40" t="s">
        <v>485</v>
      </c>
      <c r="K48" s="37" t="str">
        <f>WPtarget</f>
        <v>RAN5#102</v>
      </c>
      <c r="L48" s="43" t="s">
        <v>493</v>
      </c>
      <c r="M48" s="65" t="s">
        <v>494</v>
      </c>
      <c r="N48" s="66">
        <v>1</v>
      </c>
      <c r="O48" s="62">
        <f t="array" ref="O48">IF(AND(H48&lt;&gt;"",H48&lt;&gt;"-"),IF(SUMPRODUCT($Q$46:$W$46,--(Q48:W48&lt;&gt;""))&gt;0,SUMPRODUCT($Q$46:$W$46,Q48:W48)/SUMPRODUCT($Q$46:$W$46,--(Q48:W48&lt;&gt;"")),""),"")</f>
        <v>1</v>
      </c>
      <c r="P48" s="58"/>
      <c r="Q48" s="79">
        <v>1</v>
      </c>
      <c r="R48" s="79"/>
      <c r="S48" s="79"/>
      <c r="T48" s="79"/>
      <c r="U48" s="79"/>
      <c r="V48" s="79"/>
      <c r="W48" s="79"/>
    </row>
    <row r="49" spans="2:24" ht="45" customHeight="1" outlineLevel="1">
      <c r="B49" s="35" t="s">
        <v>35</v>
      </c>
      <c r="C49" s="42" t="s">
        <v>100</v>
      </c>
      <c r="D49" s="40" t="s">
        <v>92</v>
      </c>
      <c r="E49" s="40" t="s">
        <v>93</v>
      </c>
      <c r="F49" s="40" t="s">
        <v>94</v>
      </c>
      <c r="G49" s="40" t="s">
        <v>101</v>
      </c>
      <c r="H49" s="37" t="str">
        <f>IF(B49&lt;&gt;"",SUBSTITUTE(VLOOKUP(B49,LabelListLookUp,2,FALSE),", ",","&amp;CHAR(10)),"")</f>
        <v/>
      </c>
      <c r="I49" s="131" t="s">
        <v>102</v>
      </c>
      <c r="J49" s="40"/>
      <c r="K49" s="37" t="str">
        <f>WPtarget</f>
        <v>RAN5#102</v>
      </c>
      <c r="L49" s="43"/>
      <c r="M49" s="65"/>
      <c r="N49" s="66">
        <v>1</v>
      </c>
      <c r="O49" s="62" t="str">
        <f t="array" ref="O49">IF(AND(H49&lt;&gt;"",H49&lt;&gt;"-"),IF(SUMPRODUCT($Q$46:$W$46,--(Q49:W49&lt;&gt;""))&gt;0,SUMPRODUCT($Q$46:$W$46,Q49:W49)/SUMPRODUCT($Q$46:$W$46,--(Q49:W49&lt;&gt;"")),""),"")</f>
        <v/>
      </c>
      <c r="P49" s="58"/>
      <c r="Q49" s="79">
        <v>0</v>
      </c>
      <c r="R49" s="79"/>
      <c r="S49" s="79"/>
      <c r="T49" s="79"/>
      <c r="U49" s="79"/>
      <c r="V49" s="79"/>
      <c r="W49" s="79"/>
    </row>
    <row r="50" spans="2:24" ht="30" outlineLevel="1">
      <c r="B50" s="35" t="s">
        <v>37</v>
      </c>
      <c r="C50" s="42" t="s">
        <v>103</v>
      </c>
      <c r="D50" s="40" t="s">
        <v>92</v>
      </c>
      <c r="E50" s="40" t="s">
        <v>93</v>
      </c>
      <c r="F50" s="40" t="s">
        <v>104</v>
      </c>
      <c r="G50" s="40" t="s">
        <v>101</v>
      </c>
      <c r="H50" s="37" t="str">
        <f>IF(B50&lt;&gt;"",SUBSTITUTE(VLOOKUP(B50,LabelListLookUp,2,FALSE),", ",","&amp;CHAR(10)),"")</f>
        <v>n25 CBW (35,45),
n71 CBW (25,30),
n71 CBW (35)</v>
      </c>
      <c r="I50" s="131" t="s">
        <v>105</v>
      </c>
      <c r="J50" s="40" t="s">
        <v>485</v>
      </c>
      <c r="K50" s="37" t="str">
        <f>WPtarget</f>
        <v>RAN5#102</v>
      </c>
      <c r="L50" s="43" t="s">
        <v>493</v>
      </c>
      <c r="M50" s="65" t="s">
        <v>488</v>
      </c>
      <c r="N50" s="66">
        <v>1</v>
      </c>
      <c r="O50" s="62">
        <f t="array" ref="O50">IF(AND(H50&lt;&gt;"",H50&lt;&gt;"-"),IF(SUMPRODUCT($Q$46:$W$46,--(Q50:W50&lt;&gt;""))&gt;0,SUMPRODUCT($Q$46:$W$46,Q50:W50)/SUMPRODUCT($Q$46:$W$46,--(Q50:W50&lt;&gt;"")),""),"")</f>
        <v>1</v>
      </c>
      <c r="P50" s="58"/>
      <c r="Q50" s="79">
        <v>1</v>
      </c>
      <c r="R50" s="79"/>
      <c r="S50" s="79"/>
      <c r="T50" s="79"/>
      <c r="U50" s="79"/>
      <c r="V50" s="79"/>
      <c r="W50" s="79"/>
    </row>
    <row r="51" spans="2:24" ht="30" outlineLevel="1">
      <c r="B51" s="35" t="s">
        <v>35</v>
      </c>
      <c r="C51" s="42" t="s">
        <v>106</v>
      </c>
      <c r="D51" s="40" t="s">
        <v>107</v>
      </c>
      <c r="E51" s="40" t="s">
        <v>93</v>
      </c>
      <c r="F51" s="40" t="s">
        <v>108</v>
      </c>
      <c r="G51" s="40" t="s">
        <v>109</v>
      </c>
      <c r="H51" s="37" t="str">
        <f>IF(B51&lt;&gt;"",SUBSTITUTE(VLOOKUP(B51,LabelListLookUp,2,FALSE),", ",","&amp;CHAR(10)),"")</f>
        <v/>
      </c>
      <c r="I51" s="131" t="s">
        <v>110</v>
      </c>
      <c r="J51" s="40"/>
      <c r="K51" s="37" t="str">
        <f>WPtarget</f>
        <v>RAN5#102</v>
      </c>
      <c r="L51" s="40"/>
      <c r="M51" s="65"/>
      <c r="N51" s="66">
        <v>1</v>
      </c>
      <c r="O51" s="62" t="str">
        <f t="array" ref="O51">IF(AND(H51&lt;&gt;"",H51&lt;&gt;"-"),IF(SUMPRODUCT($Q$46:$W$46,--(Q51:W51&lt;&gt;""))&gt;0,SUMPRODUCT($Q$46:$W$46,Q51:W51)/SUMPRODUCT($Q$46:$W$46,--(Q51:W51&lt;&gt;"")),""),"")</f>
        <v/>
      </c>
      <c r="P51" s="58"/>
      <c r="Q51" s="79">
        <v>0</v>
      </c>
      <c r="R51" s="79"/>
      <c r="S51" s="79"/>
      <c r="T51" s="79"/>
      <c r="U51" s="79"/>
      <c r="V51" s="79"/>
      <c r="W51" s="79"/>
    </row>
    <row r="52" spans="2:24" outlineLevel="1">
      <c r="B52" s="166" t="s">
        <v>73</v>
      </c>
      <c r="C52" s="167"/>
      <c r="D52" s="167"/>
      <c r="E52" s="167"/>
      <c r="F52" s="167"/>
      <c r="G52" s="167"/>
      <c r="H52" s="167"/>
      <c r="I52" s="167"/>
      <c r="J52" s="167"/>
      <c r="K52" s="167"/>
      <c r="L52" s="167"/>
      <c r="M52" s="167"/>
      <c r="N52" s="167"/>
      <c r="O52" s="167"/>
      <c r="P52" s="64"/>
      <c r="Q52" s="64"/>
      <c r="R52" s="64"/>
      <c r="S52" s="64"/>
      <c r="T52" s="64"/>
      <c r="U52" s="64"/>
      <c r="V52" s="64"/>
      <c r="W52" s="80"/>
    </row>
    <row r="53" spans="2:24" s="9" customFormat="1" outlineLevel="1">
      <c r="B53" s="38"/>
      <c r="C53" s="38"/>
      <c r="D53" s="39"/>
      <c r="E53" s="39"/>
      <c r="F53" s="39"/>
      <c r="G53" s="39"/>
      <c r="H53" s="39"/>
      <c r="I53" s="39"/>
      <c r="J53" s="39"/>
      <c r="K53" s="39"/>
      <c r="L53" s="39"/>
      <c r="M53" s="39"/>
      <c r="N53" s="39"/>
      <c r="O53" s="39"/>
      <c r="P53" s="39"/>
      <c r="Q53" s="39"/>
      <c r="R53" s="39"/>
      <c r="S53" s="39"/>
      <c r="T53" s="39"/>
      <c r="U53" s="39"/>
      <c r="V53" s="39"/>
      <c r="W53" s="39"/>
      <c r="X53" s="16"/>
    </row>
    <row r="54" spans="2:24" ht="18">
      <c r="B54" s="168" t="s">
        <v>111</v>
      </c>
      <c r="C54" s="169"/>
      <c r="D54" s="169"/>
      <c r="E54" s="169"/>
      <c r="F54" s="169"/>
      <c r="G54" s="169"/>
      <c r="H54" s="169"/>
      <c r="I54" s="169"/>
      <c r="J54" s="169"/>
      <c r="K54" s="169"/>
      <c r="L54" s="169"/>
      <c r="M54" s="169"/>
      <c r="N54" s="169"/>
      <c r="O54" s="169"/>
      <c r="P54" s="33"/>
      <c r="Q54" s="33"/>
      <c r="R54" s="33"/>
      <c r="S54" s="33"/>
      <c r="T54" s="33"/>
      <c r="U54" s="33"/>
      <c r="V54" s="33"/>
      <c r="W54" s="74"/>
    </row>
    <row r="55" spans="2:24" ht="14.25" customHeight="1" outlineLevel="1">
      <c r="B55" s="170" t="s">
        <v>48</v>
      </c>
      <c r="C55" s="171" t="s">
        <v>49</v>
      </c>
      <c r="D55" s="156" t="s">
        <v>50</v>
      </c>
      <c r="E55" s="156" t="s">
        <v>51</v>
      </c>
      <c r="F55" s="156" t="s">
        <v>52</v>
      </c>
      <c r="G55" s="156" t="s">
        <v>53</v>
      </c>
      <c r="H55" s="180" t="s">
        <v>54</v>
      </c>
      <c r="I55" s="156" t="s">
        <v>76</v>
      </c>
      <c r="J55" s="156" t="s">
        <v>56</v>
      </c>
      <c r="K55" s="156" t="s">
        <v>57</v>
      </c>
      <c r="L55" s="156" t="s">
        <v>58</v>
      </c>
      <c r="M55" s="164" t="s">
        <v>10</v>
      </c>
      <c r="N55" s="160" t="s">
        <v>59</v>
      </c>
      <c r="O55" s="156" t="s">
        <v>60</v>
      </c>
      <c r="P55" s="58"/>
      <c r="Q55" s="174" t="s">
        <v>61</v>
      </c>
      <c r="R55" s="175"/>
      <c r="S55" s="175"/>
      <c r="T55" s="175"/>
      <c r="U55" s="175"/>
      <c r="V55" s="175"/>
      <c r="W55" s="176"/>
    </row>
    <row r="56" spans="2:24" ht="20" outlineLevel="1">
      <c r="B56" s="170"/>
      <c r="C56" s="172"/>
      <c r="D56" s="156"/>
      <c r="E56" s="156"/>
      <c r="F56" s="156"/>
      <c r="G56" s="156"/>
      <c r="H56" s="181"/>
      <c r="I56" s="156"/>
      <c r="J56" s="156"/>
      <c r="K56" s="156"/>
      <c r="L56" s="156"/>
      <c r="M56" s="164"/>
      <c r="N56" s="160"/>
      <c r="O56" s="156"/>
      <c r="P56" s="58"/>
      <c r="Q56" s="34" t="s">
        <v>112</v>
      </c>
      <c r="R56" s="34" t="s">
        <v>113</v>
      </c>
      <c r="S56" s="86"/>
      <c r="T56" s="86"/>
      <c r="U56" s="86"/>
      <c r="V56" s="86"/>
      <c r="W56" s="86"/>
    </row>
    <row r="57" spans="2:24" outlineLevel="1">
      <c r="B57" s="171"/>
      <c r="C57" s="173"/>
      <c r="D57" s="156"/>
      <c r="E57" s="156"/>
      <c r="F57" s="156"/>
      <c r="G57" s="156"/>
      <c r="H57" s="182"/>
      <c r="I57" s="156"/>
      <c r="J57" s="156"/>
      <c r="K57" s="156"/>
      <c r="L57" s="156"/>
      <c r="M57" s="164"/>
      <c r="N57" s="160"/>
      <c r="O57" s="156"/>
      <c r="P57" s="58"/>
      <c r="Q57" s="61">
        <v>1</v>
      </c>
      <c r="R57" s="61">
        <v>1</v>
      </c>
      <c r="S57" s="87"/>
      <c r="T57" s="87"/>
      <c r="U57" s="87"/>
      <c r="V57" s="87"/>
      <c r="W57" s="87"/>
    </row>
    <row r="58" spans="2:24" ht="90" outlineLevel="1">
      <c r="B58" s="35" t="s">
        <v>35</v>
      </c>
      <c r="C58" s="42" t="s">
        <v>114</v>
      </c>
      <c r="D58" s="40" t="s">
        <v>115</v>
      </c>
      <c r="E58" s="43" t="s">
        <v>65</v>
      </c>
      <c r="F58" s="43">
        <v>4.0999999999999996</v>
      </c>
      <c r="G58" s="43" t="s">
        <v>116</v>
      </c>
      <c r="H58" s="43" t="str">
        <f>IF(B58&lt;&gt;"",SUBSTITUTE(VLOOKUP(B58,LabelListLookUp,2,FALSE),", ",","&amp;CHAR(10)),"")</f>
        <v/>
      </c>
      <c r="I58" s="43" t="s">
        <v>117</v>
      </c>
      <c r="J58" s="43"/>
      <c r="K58" s="37" t="str">
        <f t="shared" ref="K58:K68" si="0">WPtarget</f>
        <v>RAN5#102</v>
      </c>
      <c r="L58" s="40"/>
      <c r="M58" s="65"/>
      <c r="N58" s="66">
        <v>1</v>
      </c>
      <c r="O58" s="62" t="str">
        <f t="array" ref="O58">IF(AND(H58&lt;&gt;"",H58&lt;&gt;"-"),IF(SUMPRODUCT($Q$57:$W$57,--(Q58:W58&lt;&gt;""))&gt;0,SUMPRODUCT($Q$57:$W$57,Q58:W58)/SUMPRODUCT($Q$57:$W$57,--(Q58:W58&lt;&gt;"")),""),"")</f>
        <v/>
      </c>
      <c r="P58" s="58"/>
      <c r="Q58" s="79"/>
      <c r="R58" s="79">
        <v>0</v>
      </c>
      <c r="S58" s="79"/>
      <c r="T58" s="79"/>
      <c r="U58" s="79"/>
      <c r="V58" s="79"/>
      <c r="W58" s="79"/>
    </row>
    <row r="59" spans="2:24" ht="50" outlineLevel="1">
      <c r="B59" s="35" t="s">
        <v>35</v>
      </c>
      <c r="C59" s="42" t="s">
        <v>118</v>
      </c>
      <c r="D59" s="40" t="s">
        <v>115</v>
      </c>
      <c r="E59" s="40" t="s">
        <v>69</v>
      </c>
      <c r="F59" s="40">
        <v>5.2</v>
      </c>
      <c r="G59" s="40" t="s">
        <v>119</v>
      </c>
      <c r="H59" s="37" t="str">
        <f t="shared" ref="H59:H68" si="1">IF(B59&lt;&gt;"",SUBSTITUTE(VLOOKUP(B59,LabelListLookUp,2,FALSE),", ",","&amp;CHAR(10)),"")</f>
        <v/>
      </c>
      <c r="I59" s="35" t="s">
        <v>120</v>
      </c>
      <c r="J59" s="40"/>
      <c r="K59" s="37" t="str">
        <f t="shared" si="0"/>
        <v>RAN5#102</v>
      </c>
      <c r="L59" s="40"/>
      <c r="M59" s="65"/>
      <c r="N59" s="66">
        <v>1</v>
      </c>
      <c r="O59" s="62" t="str">
        <f t="array" ref="O59">IF(AND(H59&lt;&gt;"",H59&lt;&gt;"-"),IF(SUMPRODUCT($Q$57:$W$57,--(Q59:W59&lt;&gt;""))&gt;0,SUMPRODUCT($Q$57:$W$57,Q59:W59)/SUMPRODUCT($Q$57:$W$57,--(Q59:W59&lt;&gt;"")),""),"")</f>
        <v/>
      </c>
      <c r="P59" s="58"/>
      <c r="Q59" s="79">
        <v>0</v>
      </c>
      <c r="R59" s="79"/>
      <c r="S59" s="79"/>
      <c r="T59" s="79"/>
      <c r="U59" s="79"/>
      <c r="V59" s="79"/>
      <c r="W59" s="79"/>
    </row>
    <row r="60" spans="2:24" ht="60" outlineLevel="1">
      <c r="B60" s="35" t="s">
        <v>37</v>
      </c>
      <c r="C60" s="42" t="s">
        <v>121</v>
      </c>
      <c r="D60" s="40" t="s">
        <v>115</v>
      </c>
      <c r="E60" s="40" t="s">
        <v>69</v>
      </c>
      <c r="F60" s="40" t="s">
        <v>122</v>
      </c>
      <c r="G60" s="40" t="s">
        <v>123</v>
      </c>
      <c r="H60" s="37" t="str">
        <f t="shared" ref="H60" si="2">IF(B60&lt;&gt;"",SUBSTITUTE(VLOOKUP(B60,LabelListLookUp,2,FALSE),", ",","&amp;CHAR(10)),"")</f>
        <v>n25 CBW (35,45),
n71 CBW (25,30),
n71 CBW (35)</v>
      </c>
      <c r="I60" s="35" t="s">
        <v>124</v>
      </c>
      <c r="J60" s="133" t="s">
        <v>485</v>
      </c>
      <c r="K60" s="37" t="str">
        <f t="shared" si="0"/>
        <v>RAN5#102</v>
      </c>
      <c r="L60" s="40"/>
      <c r="M60" s="132" t="s">
        <v>486</v>
      </c>
      <c r="N60" s="66">
        <v>1</v>
      </c>
      <c r="O60" s="62">
        <f t="array" ref="O60">IF(AND(H60&lt;&gt;"",H60&lt;&gt;"-"),IF(SUMPRODUCT($Q$57:$W$57,--(Q60:W60&lt;&gt;""))&gt;0,SUMPRODUCT($Q$57:$W$57,Q60:W60)/SUMPRODUCT($Q$57:$W$57,--(Q60:W60&lt;&gt;"")),""),"")</f>
        <v>1</v>
      </c>
      <c r="P60" s="58"/>
      <c r="Q60" s="79">
        <v>1</v>
      </c>
      <c r="R60" s="79"/>
      <c r="S60" s="79"/>
      <c r="T60" s="79"/>
      <c r="U60" s="79"/>
      <c r="V60" s="79"/>
      <c r="W60" s="79"/>
    </row>
    <row r="61" spans="2:24" ht="50" outlineLevel="1">
      <c r="B61" s="35" t="s">
        <v>39</v>
      </c>
      <c r="C61" s="42" t="s">
        <v>125</v>
      </c>
      <c r="D61" s="40" t="s">
        <v>115</v>
      </c>
      <c r="E61" s="40" t="s">
        <v>69</v>
      </c>
      <c r="F61" s="40" t="s">
        <v>126</v>
      </c>
      <c r="G61" s="40" t="s">
        <v>127</v>
      </c>
      <c r="H61" s="37" t="str">
        <f t="shared" si="1"/>
        <v>n25 CBW (35,45),
n71 CBW (25,30),
n71 CBW (35)</v>
      </c>
      <c r="I61" s="35" t="s">
        <v>128</v>
      </c>
      <c r="J61" s="40" t="s">
        <v>498</v>
      </c>
      <c r="K61" s="37" t="str">
        <f t="shared" si="0"/>
        <v>RAN5#102</v>
      </c>
      <c r="L61" s="43" t="s">
        <v>497</v>
      </c>
      <c r="M61" s="65" t="s">
        <v>487</v>
      </c>
      <c r="N61" s="66">
        <v>1</v>
      </c>
      <c r="O61" s="62">
        <f t="array" ref="O61">IF(AND(H61&lt;&gt;"",H61&lt;&gt;"-"),IF(SUMPRODUCT($Q$57:$W$57,--(Q61:W61&lt;&gt;""))&gt;0,SUMPRODUCT($Q$57:$W$57,Q61:W61)/SUMPRODUCT($Q$57:$W$57,--(Q61:W61&lt;&gt;"")),""),"")</f>
        <v>1</v>
      </c>
      <c r="P61" s="58"/>
      <c r="Q61" s="79">
        <v>1</v>
      </c>
      <c r="R61" s="79"/>
      <c r="S61" s="79"/>
      <c r="T61" s="79"/>
      <c r="U61" s="79"/>
      <c r="V61" s="79"/>
      <c r="W61" s="79"/>
    </row>
    <row r="62" spans="2:24" ht="31" outlineLevel="1">
      <c r="B62" s="35" t="s">
        <v>35</v>
      </c>
      <c r="C62" s="42" t="s">
        <v>129</v>
      </c>
      <c r="D62" s="40" t="s">
        <v>115</v>
      </c>
      <c r="E62" s="40" t="s">
        <v>69</v>
      </c>
      <c r="F62" s="40" t="s">
        <v>130</v>
      </c>
      <c r="G62" s="40" t="s">
        <v>131</v>
      </c>
      <c r="H62" s="37" t="str">
        <f t="shared" si="1"/>
        <v/>
      </c>
      <c r="I62" s="35" t="s">
        <v>132</v>
      </c>
      <c r="J62" s="40"/>
      <c r="K62" s="37" t="str">
        <f t="shared" si="0"/>
        <v>RAN5#102</v>
      </c>
      <c r="L62" s="40"/>
      <c r="M62" s="65"/>
      <c r="N62" s="66">
        <v>1</v>
      </c>
      <c r="O62" s="62" t="str">
        <f t="array" ref="O62">IF(AND(H62&lt;&gt;"",H62&lt;&gt;"-"),IF(SUMPRODUCT($Q$57:$W$57,--(Q62:W62&lt;&gt;""))&gt;0,SUMPRODUCT($Q$57:$W$57,Q62:W62)/SUMPRODUCT($Q$57:$W$57,--(Q62:W62&lt;&gt;"")),""),"")</f>
        <v/>
      </c>
      <c r="P62" s="58"/>
      <c r="Q62" s="79">
        <v>0</v>
      </c>
      <c r="R62" s="79"/>
      <c r="S62" s="79"/>
      <c r="T62" s="79"/>
      <c r="U62" s="79"/>
      <c r="V62" s="79"/>
      <c r="W62" s="79"/>
    </row>
    <row r="63" spans="2:24" ht="50" outlineLevel="1">
      <c r="B63" s="35" t="s">
        <v>35</v>
      </c>
      <c r="C63" s="42" t="s">
        <v>133</v>
      </c>
      <c r="D63" s="40" t="s">
        <v>115</v>
      </c>
      <c r="E63" s="40" t="s">
        <v>69</v>
      </c>
      <c r="F63" s="40" t="s">
        <v>134</v>
      </c>
      <c r="G63" s="40" t="s">
        <v>135</v>
      </c>
      <c r="H63" s="37" t="str">
        <f t="shared" ref="H63:H65" si="3">IF(B63&lt;&gt;"",SUBSTITUTE(VLOOKUP(B63,LabelListLookUp,2,FALSE),", ",","&amp;CHAR(10)),"")</f>
        <v/>
      </c>
      <c r="I63" s="35" t="s">
        <v>136</v>
      </c>
      <c r="J63" s="40"/>
      <c r="K63" s="37" t="str">
        <f t="shared" si="0"/>
        <v>RAN5#102</v>
      </c>
      <c r="L63" s="40"/>
      <c r="M63" s="65"/>
      <c r="N63" s="66">
        <v>1</v>
      </c>
      <c r="O63" s="62" t="str">
        <f t="array" ref="O63">IF(AND(H63&lt;&gt;"",H63&lt;&gt;"-"),IF(SUMPRODUCT($Q$57:$W$57,--(Q63:W63&lt;&gt;""))&gt;0,SUMPRODUCT($Q$57:$W$57,Q63:W63)/SUMPRODUCT($Q$57:$W$57,--(Q63:W63&lt;&gt;"")),""),"")</f>
        <v/>
      </c>
      <c r="P63" s="58"/>
      <c r="Q63" s="79">
        <v>0</v>
      </c>
      <c r="R63" s="79"/>
      <c r="S63" s="79"/>
      <c r="T63" s="79"/>
      <c r="U63" s="79"/>
      <c r="V63" s="79"/>
      <c r="W63" s="79"/>
    </row>
    <row r="64" spans="2:24" ht="50" outlineLevel="1">
      <c r="B64" s="35" t="s">
        <v>35</v>
      </c>
      <c r="C64" s="42" t="s">
        <v>137</v>
      </c>
      <c r="D64" s="40" t="s">
        <v>115</v>
      </c>
      <c r="E64" s="40" t="s">
        <v>69</v>
      </c>
      <c r="F64" s="40" t="s">
        <v>138</v>
      </c>
      <c r="G64" s="40" t="s">
        <v>139</v>
      </c>
      <c r="H64" s="37" t="str">
        <f t="shared" si="3"/>
        <v/>
      </c>
      <c r="I64" s="35" t="s">
        <v>140</v>
      </c>
      <c r="J64" s="40"/>
      <c r="K64" s="37" t="str">
        <f t="shared" si="0"/>
        <v>RAN5#102</v>
      </c>
      <c r="L64" s="40"/>
      <c r="M64" s="65"/>
      <c r="N64" s="67">
        <v>1</v>
      </c>
      <c r="O64" s="62" t="str">
        <f t="array" ref="O64">IF(AND(H64&lt;&gt;"",H64&lt;&gt;"-"),IF(SUMPRODUCT($Q$57:$W$57,--(Q64:W64&lt;&gt;""))&gt;0,SUMPRODUCT($Q$57:$W$57,Q64:W64)/SUMPRODUCT($Q$57:$W$57,--(Q64:W64&lt;&gt;"")),""),"")</f>
        <v/>
      </c>
      <c r="P64" s="58"/>
      <c r="Q64" s="79">
        <v>0</v>
      </c>
      <c r="R64" s="79"/>
      <c r="S64" s="79"/>
      <c r="T64" s="79"/>
      <c r="U64" s="79"/>
      <c r="V64" s="79"/>
      <c r="W64" s="79"/>
    </row>
    <row r="65" spans="2:24" ht="88.5" customHeight="1" outlineLevel="1">
      <c r="B65" s="35" t="s">
        <v>35</v>
      </c>
      <c r="C65" s="42" t="s">
        <v>141</v>
      </c>
      <c r="D65" s="40" t="s">
        <v>115</v>
      </c>
      <c r="E65" s="40" t="s">
        <v>69</v>
      </c>
      <c r="F65" s="40" t="s">
        <v>142</v>
      </c>
      <c r="G65" s="40" t="s">
        <v>143</v>
      </c>
      <c r="H65" s="37" t="str">
        <f t="shared" si="3"/>
        <v/>
      </c>
      <c r="I65" s="92" t="s">
        <v>144</v>
      </c>
      <c r="J65" s="40"/>
      <c r="K65" s="37" t="str">
        <f t="shared" si="0"/>
        <v>RAN5#102</v>
      </c>
      <c r="L65" s="40"/>
      <c r="M65" s="65"/>
      <c r="N65" s="67">
        <v>1</v>
      </c>
      <c r="O65" s="62" t="str">
        <f t="array" ref="O65">IF(AND(H65&lt;&gt;"",H65&lt;&gt;"-"),IF(SUMPRODUCT($Q$57:$W$57,--(Q65:W65&lt;&gt;""))&gt;0,SUMPRODUCT($Q$57:$W$57,Q65:W65)/SUMPRODUCT($Q$57:$W$57,--(Q65:W65&lt;&gt;"")),""),"")</f>
        <v/>
      </c>
      <c r="P65" s="58"/>
      <c r="Q65" s="79">
        <v>0</v>
      </c>
      <c r="R65" s="79"/>
      <c r="S65" s="79"/>
      <c r="T65" s="79"/>
      <c r="U65" s="79"/>
      <c r="V65" s="79"/>
      <c r="W65" s="79"/>
    </row>
    <row r="66" spans="2:24" ht="30" outlineLevel="1">
      <c r="B66" s="35" t="s">
        <v>37</v>
      </c>
      <c r="C66" s="42" t="s">
        <v>145</v>
      </c>
      <c r="D66" s="40" t="s">
        <v>115</v>
      </c>
      <c r="E66" s="40" t="s">
        <v>69</v>
      </c>
      <c r="F66" s="40" t="s">
        <v>146</v>
      </c>
      <c r="G66" s="40" t="s">
        <v>147</v>
      </c>
      <c r="H66" s="37" t="str">
        <f t="shared" si="1"/>
        <v>n25 CBW (35,45),
n71 CBW (25,30),
n71 CBW (35)</v>
      </c>
      <c r="I66" s="35" t="s">
        <v>148</v>
      </c>
      <c r="J66" s="40"/>
      <c r="K66" s="37" t="str">
        <f t="shared" si="0"/>
        <v>RAN5#102</v>
      </c>
      <c r="L66" s="40"/>
      <c r="M66" s="65" t="s">
        <v>486</v>
      </c>
      <c r="N66" s="66">
        <v>1</v>
      </c>
      <c r="O66" s="62">
        <f t="array" ref="O66">IF(AND(H66&lt;&gt;"",H66&lt;&gt;"-"),IF(SUMPRODUCT($Q$57:$W$57,--(Q66:W66&lt;&gt;""))&gt;0,SUMPRODUCT($Q$57:$W$57,Q66:W66)/SUMPRODUCT($Q$57:$W$57,--(Q66:W66&lt;&gt;"")),""),"")</f>
        <v>1</v>
      </c>
      <c r="P66" s="58"/>
      <c r="Q66" s="79">
        <v>1</v>
      </c>
      <c r="R66" s="79"/>
      <c r="S66" s="79"/>
      <c r="T66" s="79"/>
      <c r="U66" s="79"/>
      <c r="V66" s="79"/>
      <c r="W66" s="79"/>
    </row>
    <row r="67" spans="2:24" ht="30" outlineLevel="1">
      <c r="B67" s="35" t="s">
        <v>37</v>
      </c>
      <c r="C67" s="42" t="s">
        <v>149</v>
      </c>
      <c r="D67" s="40" t="s">
        <v>115</v>
      </c>
      <c r="E67" s="40" t="s">
        <v>69</v>
      </c>
      <c r="F67" s="40" t="s">
        <v>150</v>
      </c>
      <c r="G67" s="40" t="s">
        <v>151</v>
      </c>
      <c r="H67" s="37" t="str">
        <f t="shared" si="1"/>
        <v>n25 CBW (35,45),
n71 CBW (25,30),
n71 CBW (35)</v>
      </c>
      <c r="I67" s="35" t="s">
        <v>152</v>
      </c>
      <c r="J67" s="40"/>
      <c r="K67" s="37" t="str">
        <f t="shared" si="0"/>
        <v>RAN5#102</v>
      </c>
      <c r="L67" s="40"/>
      <c r="M67" s="65" t="s">
        <v>486</v>
      </c>
      <c r="N67" s="67">
        <v>1</v>
      </c>
      <c r="O67" s="62">
        <f t="array" ref="O67">IF(AND(H67&lt;&gt;"",H67&lt;&gt;"-"),IF(SUMPRODUCT($Q$57:$W$57,--(Q67:W67&lt;&gt;""))&gt;0,SUMPRODUCT($Q$57:$W$57,Q67:W67)/SUMPRODUCT($Q$57:$W$57,--(Q67:W67&lt;&gt;"")),""),"")</f>
        <v>1</v>
      </c>
      <c r="P67" s="58"/>
      <c r="Q67" s="79">
        <v>1</v>
      </c>
      <c r="R67" s="79"/>
      <c r="S67" s="79"/>
      <c r="T67" s="79"/>
      <c r="U67" s="79"/>
      <c r="V67" s="79"/>
      <c r="W67" s="79"/>
    </row>
    <row r="68" spans="2:24" ht="30" outlineLevel="1">
      <c r="B68" s="35" t="s">
        <v>37</v>
      </c>
      <c r="C68" s="42" t="s">
        <v>153</v>
      </c>
      <c r="D68" s="40" t="s">
        <v>115</v>
      </c>
      <c r="E68" s="40" t="s">
        <v>69</v>
      </c>
      <c r="F68" s="40" t="s">
        <v>154</v>
      </c>
      <c r="G68" s="40" t="s">
        <v>155</v>
      </c>
      <c r="H68" s="37" t="str">
        <f t="shared" si="1"/>
        <v>n25 CBW (35,45),
n71 CBW (25,30),
n71 CBW (35)</v>
      </c>
      <c r="I68" s="35" t="s">
        <v>156</v>
      </c>
      <c r="J68" s="40"/>
      <c r="K68" s="37" t="str">
        <f t="shared" si="0"/>
        <v>RAN5#102</v>
      </c>
      <c r="L68" s="40"/>
      <c r="M68" s="65" t="s">
        <v>486</v>
      </c>
      <c r="N68" s="67">
        <v>1</v>
      </c>
      <c r="O68" s="62">
        <f t="array" ref="O68">IF(AND(H68&lt;&gt;"",H68&lt;&gt;"-"),IF(SUMPRODUCT($Q$57:$W$57,--(Q68:W68&lt;&gt;""))&gt;0,SUMPRODUCT($Q$57:$W$57,Q68:W68)/SUMPRODUCT($Q$57:$W$57,--(Q68:W68&lt;&gt;"")),""),"")</f>
        <v>1</v>
      </c>
      <c r="P68" s="58"/>
      <c r="Q68" s="79">
        <v>1</v>
      </c>
      <c r="R68" s="79"/>
      <c r="S68" s="79"/>
      <c r="T68" s="79"/>
      <c r="U68" s="79"/>
      <c r="V68" s="79"/>
      <c r="W68" s="79"/>
    </row>
    <row r="69" spans="2:24" outlineLevel="1">
      <c r="B69" s="166" t="s">
        <v>73</v>
      </c>
      <c r="C69" s="167"/>
      <c r="D69" s="167"/>
      <c r="E69" s="167"/>
      <c r="F69" s="167"/>
      <c r="G69" s="167"/>
      <c r="H69" s="167"/>
      <c r="I69" s="167"/>
      <c r="J69" s="167"/>
      <c r="K69" s="167"/>
      <c r="L69" s="167"/>
      <c r="M69" s="167"/>
      <c r="N69" s="167"/>
      <c r="O69" s="167"/>
      <c r="P69" s="64"/>
      <c r="Q69" s="64"/>
      <c r="R69" s="64"/>
      <c r="S69" s="64"/>
      <c r="T69" s="64"/>
      <c r="U69" s="64"/>
      <c r="V69" s="64"/>
      <c r="W69" s="80"/>
    </row>
    <row r="70" spans="2:24" s="9" customFormat="1" outlineLevel="1">
      <c r="B70" s="38"/>
      <c r="C70" s="38"/>
      <c r="D70" s="39"/>
      <c r="E70" s="39"/>
      <c r="F70" s="39"/>
      <c r="G70" s="39"/>
      <c r="H70" s="39"/>
      <c r="I70" s="39"/>
      <c r="J70" s="39"/>
      <c r="K70" s="39"/>
      <c r="L70" s="39"/>
      <c r="M70" s="39"/>
      <c r="N70" s="39"/>
      <c r="O70" s="39"/>
      <c r="P70" s="39"/>
      <c r="Q70" s="39"/>
      <c r="R70" s="39"/>
      <c r="S70" s="39"/>
      <c r="T70" s="39"/>
      <c r="U70" s="39"/>
      <c r="V70" s="39"/>
      <c r="W70" s="39"/>
      <c r="X70" s="16"/>
    </row>
    <row r="71" spans="2:24" ht="18">
      <c r="B71" s="168" t="s">
        <v>157</v>
      </c>
      <c r="C71" s="169"/>
      <c r="D71" s="169"/>
      <c r="E71" s="169"/>
      <c r="F71" s="169"/>
      <c r="G71" s="169"/>
      <c r="H71" s="169"/>
      <c r="I71" s="169"/>
      <c r="J71" s="169"/>
      <c r="K71" s="169"/>
      <c r="L71" s="169"/>
      <c r="M71" s="169"/>
      <c r="N71" s="169"/>
      <c r="O71" s="169"/>
      <c r="P71" s="33"/>
      <c r="Q71" s="33"/>
      <c r="R71" s="33"/>
      <c r="S71" s="33"/>
      <c r="T71" s="33"/>
      <c r="U71" s="33"/>
      <c r="V71" s="33"/>
      <c r="W71" s="74"/>
    </row>
    <row r="72" spans="2:24" ht="14.25" customHeight="1" outlineLevel="1">
      <c r="B72" s="170" t="s">
        <v>48</v>
      </c>
      <c r="C72" s="171" t="s">
        <v>49</v>
      </c>
      <c r="D72" s="156" t="s">
        <v>50</v>
      </c>
      <c r="E72" s="156" t="s">
        <v>89</v>
      </c>
      <c r="F72" s="156" t="s">
        <v>52</v>
      </c>
      <c r="G72" s="156" t="s">
        <v>53</v>
      </c>
      <c r="H72" s="180" t="s">
        <v>54</v>
      </c>
      <c r="I72" s="156" t="s">
        <v>76</v>
      </c>
      <c r="J72" s="156" t="s">
        <v>56</v>
      </c>
      <c r="K72" s="156" t="s">
        <v>57</v>
      </c>
      <c r="L72" s="156" t="s">
        <v>58</v>
      </c>
      <c r="M72" s="164" t="s">
        <v>10</v>
      </c>
      <c r="N72" s="160" t="s">
        <v>59</v>
      </c>
      <c r="O72" s="156" t="s">
        <v>60</v>
      </c>
      <c r="P72" s="58"/>
      <c r="Q72" s="174" t="s">
        <v>61</v>
      </c>
      <c r="R72" s="175"/>
      <c r="S72" s="175"/>
      <c r="T72" s="175"/>
      <c r="U72" s="175"/>
      <c r="V72" s="175"/>
      <c r="W72" s="176"/>
    </row>
    <row r="73" spans="2:24" ht="20" outlineLevel="1">
      <c r="B73" s="170"/>
      <c r="C73" s="172"/>
      <c r="D73" s="156"/>
      <c r="E73" s="156"/>
      <c r="F73" s="156"/>
      <c r="G73" s="156"/>
      <c r="H73" s="181"/>
      <c r="I73" s="156"/>
      <c r="J73" s="156"/>
      <c r="K73" s="156"/>
      <c r="L73" s="156"/>
      <c r="M73" s="164"/>
      <c r="N73" s="160"/>
      <c r="O73" s="156"/>
      <c r="P73" s="58"/>
      <c r="Q73" s="34" t="s">
        <v>158</v>
      </c>
      <c r="R73" s="34" t="s">
        <v>159</v>
      </c>
      <c r="S73" s="34" t="s">
        <v>160</v>
      </c>
      <c r="T73" s="34" t="s">
        <v>161</v>
      </c>
      <c r="U73" s="86"/>
      <c r="V73" s="86"/>
      <c r="W73" s="34" t="s">
        <v>162</v>
      </c>
    </row>
    <row r="74" spans="2:24" outlineLevel="1">
      <c r="B74" s="170"/>
      <c r="C74" s="173"/>
      <c r="D74" s="156"/>
      <c r="E74" s="156"/>
      <c r="F74" s="156"/>
      <c r="G74" s="156"/>
      <c r="H74" s="182"/>
      <c r="I74" s="156"/>
      <c r="J74" s="156"/>
      <c r="K74" s="156"/>
      <c r="L74" s="156"/>
      <c r="M74" s="164"/>
      <c r="N74" s="160"/>
      <c r="O74" s="156"/>
      <c r="P74" s="58"/>
      <c r="Q74" s="61">
        <v>1</v>
      </c>
      <c r="R74" s="61">
        <v>5</v>
      </c>
      <c r="S74" s="61">
        <v>5</v>
      </c>
      <c r="T74" s="61">
        <v>2</v>
      </c>
      <c r="U74" s="87"/>
      <c r="V74" s="87"/>
      <c r="W74" s="61">
        <v>2</v>
      </c>
    </row>
    <row r="75" spans="2:24" ht="20" outlineLevel="1">
      <c r="B75" s="88"/>
      <c r="C75" s="42" t="s">
        <v>163</v>
      </c>
      <c r="D75" s="89" t="s">
        <v>164</v>
      </c>
      <c r="E75" s="40" t="s">
        <v>69</v>
      </c>
      <c r="F75" s="90" t="s">
        <v>165</v>
      </c>
      <c r="G75" s="90"/>
      <c r="H75" s="37"/>
      <c r="I75" s="35"/>
      <c r="J75" s="90"/>
      <c r="K75" s="37"/>
      <c r="L75" s="90"/>
      <c r="M75" s="93"/>
      <c r="N75" s="67">
        <v>1</v>
      </c>
      <c r="O75" s="62" t="str">
        <f t="array" ref="O75">IF(AND(H75&lt;&gt;"",H75&lt;&gt;"-"),IF(SUMPRODUCT($Q$74:$W$74,--(Q75:W75&lt;&gt;""))&gt;0,SUMPRODUCT($Q$74:$W$74,Q75:W75)/SUMPRODUCT($Q$74:$W$74,--(Q75:W75&lt;&gt;"")),""),"")</f>
        <v/>
      </c>
      <c r="P75" s="58"/>
      <c r="Q75" s="79"/>
      <c r="R75" s="79"/>
      <c r="S75" s="79"/>
      <c r="T75" s="79"/>
      <c r="U75" s="79"/>
      <c r="V75" s="79"/>
      <c r="W75" s="79">
        <v>0</v>
      </c>
    </row>
    <row r="76" spans="2:24" ht="20" outlineLevel="1">
      <c r="B76" s="88" t="s">
        <v>35</v>
      </c>
      <c r="C76" s="42" t="s">
        <v>166</v>
      </c>
      <c r="D76" s="89" t="s">
        <v>164</v>
      </c>
      <c r="E76" s="40" t="s">
        <v>69</v>
      </c>
      <c r="F76" s="90" t="s">
        <v>167</v>
      </c>
      <c r="G76" s="90" t="s">
        <v>168</v>
      </c>
      <c r="H76" s="37" t="str">
        <f t="shared" ref="H76:H106" si="4">IF(B76&lt;&gt;"",SUBSTITUTE(VLOOKUP(B76,LabelListLookUp,2,FALSE),", ",","&amp;CHAR(10)),"")</f>
        <v/>
      </c>
      <c r="I76" s="35" t="s">
        <v>169</v>
      </c>
      <c r="J76" s="90"/>
      <c r="K76" s="37" t="str">
        <f t="shared" ref="K76:K106" si="5">WPtarget</f>
        <v>RAN5#102</v>
      </c>
      <c r="L76" s="90"/>
      <c r="M76" s="93"/>
      <c r="N76" s="67">
        <v>1</v>
      </c>
      <c r="O76" s="62" t="str">
        <f t="array" ref="O76">IF(AND(H76&lt;&gt;"",H76&lt;&gt;"-"),IF(SUMPRODUCT($Q$74:$W$74,--(Q76:W76&lt;&gt;""))&gt;0,SUMPRODUCT($Q$74:$W$74,Q76:W76)/SUMPRODUCT($Q$74:$W$74,--(Q76:W76&lt;&gt;"")),""),"")</f>
        <v/>
      </c>
      <c r="P76" s="58"/>
      <c r="Q76" s="79">
        <v>0</v>
      </c>
      <c r="R76" s="79"/>
      <c r="S76" s="79"/>
      <c r="T76" s="79">
        <v>0</v>
      </c>
      <c r="U76" s="79"/>
      <c r="V76" s="79"/>
      <c r="W76" s="79"/>
    </row>
    <row r="77" spans="2:24" ht="40" outlineLevel="1">
      <c r="B77" s="88" t="s">
        <v>35</v>
      </c>
      <c r="C77" s="42" t="s">
        <v>170</v>
      </c>
      <c r="D77" s="89" t="s">
        <v>164</v>
      </c>
      <c r="E77" s="40" t="s">
        <v>69</v>
      </c>
      <c r="F77" s="91" t="s">
        <v>171</v>
      </c>
      <c r="G77" s="91" t="s">
        <v>172</v>
      </c>
      <c r="H77" s="37" t="str">
        <f t="shared" si="4"/>
        <v/>
      </c>
      <c r="I77" s="35" t="s">
        <v>173</v>
      </c>
      <c r="J77" s="91"/>
      <c r="K77" s="37" t="str">
        <f t="shared" si="5"/>
        <v>RAN5#102</v>
      </c>
      <c r="L77" s="91"/>
      <c r="M77" s="94"/>
      <c r="N77" s="95">
        <v>1</v>
      </c>
      <c r="O77" s="62" t="str">
        <f t="array" ref="O77">IF(AND(H77&lt;&gt;"",H77&lt;&gt;"-"),IF(SUMPRODUCT($Q$74:$W$74,--(Q77:W77&lt;&gt;""))&gt;0,SUMPRODUCT($Q$74:$W$74,Q77:W77)/SUMPRODUCT($Q$74:$W$74,--(Q77:W77&lt;&gt;"")),""),"")</f>
        <v/>
      </c>
      <c r="P77" s="58"/>
      <c r="Q77" s="79"/>
      <c r="R77" s="79"/>
      <c r="S77" s="79"/>
      <c r="T77" s="79">
        <v>0</v>
      </c>
      <c r="U77" s="79"/>
      <c r="V77" s="79"/>
      <c r="W77" s="79"/>
    </row>
    <row r="78" spans="2:24" ht="30" outlineLevel="1">
      <c r="B78" s="88" t="s">
        <v>37</v>
      </c>
      <c r="C78" s="42" t="s">
        <v>174</v>
      </c>
      <c r="D78" s="89" t="s">
        <v>164</v>
      </c>
      <c r="E78" s="40" t="s">
        <v>69</v>
      </c>
      <c r="F78" s="91" t="s">
        <v>171</v>
      </c>
      <c r="G78" s="91" t="s">
        <v>175</v>
      </c>
      <c r="H78" s="37" t="str">
        <f t="shared" si="4"/>
        <v>n25 CBW (35,45),
n71 CBW (25,30),
n71 CBW (35)</v>
      </c>
      <c r="I78" s="35" t="s">
        <v>176</v>
      </c>
      <c r="J78" s="135" t="s">
        <v>485</v>
      </c>
      <c r="K78" s="37" t="str">
        <f t="shared" si="5"/>
        <v>RAN5#102</v>
      </c>
      <c r="L78" s="91"/>
      <c r="M78" s="134" t="s">
        <v>486</v>
      </c>
      <c r="N78" s="95">
        <v>1</v>
      </c>
      <c r="O78" s="62">
        <f t="array" ref="O78">IF(AND(H78&lt;&gt;"",H78&lt;&gt;"-"),IF(SUMPRODUCT($Q$74:$W$74,--(Q78:W78&lt;&gt;""))&gt;0,SUMPRODUCT($Q$74:$W$74,Q78:W78)/SUMPRODUCT($Q$74:$W$74,--(Q78:W78&lt;&gt;"")),""),"")</f>
        <v>1</v>
      </c>
      <c r="P78" s="58"/>
      <c r="Q78" s="79"/>
      <c r="R78" s="79"/>
      <c r="S78" s="79"/>
      <c r="T78" s="79"/>
      <c r="U78" s="79"/>
      <c r="V78" s="79"/>
      <c r="W78" s="79">
        <v>1</v>
      </c>
    </row>
    <row r="79" spans="2:24" ht="83.25" customHeight="1" outlineLevel="1">
      <c r="B79" s="88" t="s">
        <v>35</v>
      </c>
      <c r="C79" s="42" t="s">
        <v>177</v>
      </c>
      <c r="D79" s="89" t="s">
        <v>164</v>
      </c>
      <c r="E79" s="40" t="s">
        <v>69</v>
      </c>
      <c r="F79" s="91" t="s">
        <v>178</v>
      </c>
      <c r="G79" s="91" t="s">
        <v>179</v>
      </c>
      <c r="H79" s="37" t="str">
        <f t="shared" si="4"/>
        <v/>
      </c>
      <c r="I79" s="35" t="s">
        <v>180</v>
      </c>
      <c r="J79" s="91"/>
      <c r="K79" s="37" t="str">
        <f t="shared" si="5"/>
        <v>RAN5#102</v>
      </c>
      <c r="L79" s="91"/>
      <c r="M79" s="94"/>
      <c r="N79" s="95">
        <v>1</v>
      </c>
      <c r="O79" s="62" t="str">
        <f t="array" ref="O79">IF(AND(H79&lt;&gt;"",H79&lt;&gt;"-"),IF(SUMPRODUCT($Q$74:$W$74,--(Q79:W79&lt;&gt;""))&gt;0,SUMPRODUCT($Q$74:$W$74,Q79:W79)/SUMPRODUCT($Q$74:$W$74,--(Q79:W79&lt;&gt;"")),""),"")</f>
        <v/>
      </c>
      <c r="P79" s="58"/>
      <c r="Q79" s="79">
        <v>0</v>
      </c>
      <c r="R79" s="79"/>
      <c r="S79" s="79">
        <v>0</v>
      </c>
      <c r="T79" s="79">
        <v>0</v>
      </c>
      <c r="U79" s="79"/>
      <c r="V79" s="79"/>
      <c r="W79" s="79"/>
    </row>
    <row r="80" spans="2:24" ht="83.25" customHeight="1" outlineLevel="1">
      <c r="B80" s="88" t="s">
        <v>37</v>
      </c>
      <c r="C80" s="42" t="s">
        <v>181</v>
      </c>
      <c r="D80" s="89" t="s">
        <v>164</v>
      </c>
      <c r="E80" s="40" t="s">
        <v>69</v>
      </c>
      <c r="F80" s="91" t="s">
        <v>178</v>
      </c>
      <c r="G80" s="91" t="s">
        <v>182</v>
      </c>
      <c r="H80" s="37" t="str">
        <f t="shared" si="4"/>
        <v>n25 CBW (35,45),
n71 CBW (25,30),
n71 CBW (35)</v>
      </c>
      <c r="I80" s="35" t="s">
        <v>183</v>
      </c>
      <c r="J80" s="135" t="s">
        <v>485</v>
      </c>
      <c r="K80" s="37" t="str">
        <f t="shared" si="5"/>
        <v>RAN5#102</v>
      </c>
      <c r="L80" s="91"/>
      <c r="M80" s="134" t="s">
        <v>486</v>
      </c>
      <c r="N80" s="95">
        <v>1</v>
      </c>
      <c r="O80" s="62">
        <f t="array" ref="O80">IF(AND(H80&lt;&gt;"",H80&lt;&gt;"-"),IF(SUMPRODUCT($Q$74:$W$74,--(Q80:W80&lt;&gt;""))&gt;0,SUMPRODUCT($Q$74:$W$74,Q80:W80)/SUMPRODUCT($Q$74:$W$74,--(Q80:W80&lt;&gt;"")),""),"")</f>
        <v>1</v>
      </c>
      <c r="P80" s="58"/>
      <c r="Q80" s="79">
        <v>1</v>
      </c>
      <c r="R80" s="79"/>
      <c r="S80" s="79">
        <v>1</v>
      </c>
      <c r="T80" s="79">
        <v>1</v>
      </c>
      <c r="U80" s="79"/>
      <c r="V80" s="79"/>
      <c r="W80" s="79"/>
    </row>
    <row r="81" spans="2:23" ht="21" outlineLevel="1">
      <c r="B81" s="88" t="s">
        <v>35</v>
      </c>
      <c r="C81" s="42" t="s">
        <v>184</v>
      </c>
      <c r="D81" s="89" t="s">
        <v>164</v>
      </c>
      <c r="E81" s="40" t="s">
        <v>69</v>
      </c>
      <c r="F81" s="91" t="s">
        <v>185</v>
      </c>
      <c r="G81" s="91" t="s">
        <v>186</v>
      </c>
      <c r="H81" s="37" t="str">
        <f t="shared" si="4"/>
        <v/>
      </c>
      <c r="I81" s="35" t="s">
        <v>187</v>
      </c>
      <c r="J81" s="91"/>
      <c r="K81" s="37" t="str">
        <f t="shared" si="5"/>
        <v>RAN5#102</v>
      </c>
      <c r="L81" s="91"/>
      <c r="M81" s="94"/>
      <c r="N81" s="95">
        <v>1</v>
      </c>
      <c r="O81" s="62" t="str">
        <f t="array" ref="O81">IF(AND(H81&lt;&gt;"",H81&lt;&gt;"-"),IF(SUMPRODUCT($Q$74:$W$74,--(Q81:W81&lt;&gt;""))&gt;0,SUMPRODUCT($Q$74:$W$74,Q81:W81)/SUMPRODUCT($Q$74:$W$74,--(Q81:W81&lt;&gt;"")),""),"")</f>
        <v/>
      </c>
      <c r="P81" s="58"/>
      <c r="Q81" s="79"/>
      <c r="R81" s="79"/>
      <c r="S81" s="79"/>
      <c r="T81" s="79">
        <v>0</v>
      </c>
      <c r="U81" s="79"/>
      <c r="V81" s="79"/>
      <c r="W81" s="79"/>
    </row>
    <row r="82" spans="2:23" ht="21" outlineLevel="1">
      <c r="B82" s="88" t="s">
        <v>35</v>
      </c>
      <c r="C82" s="42" t="s">
        <v>188</v>
      </c>
      <c r="D82" s="89" t="s">
        <v>164</v>
      </c>
      <c r="E82" s="40" t="s">
        <v>69</v>
      </c>
      <c r="F82" s="91" t="s">
        <v>189</v>
      </c>
      <c r="G82" s="91" t="s">
        <v>190</v>
      </c>
      <c r="H82" s="37" t="str">
        <f t="shared" si="4"/>
        <v/>
      </c>
      <c r="I82" s="35" t="s">
        <v>187</v>
      </c>
      <c r="J82" s="91"/>
      <c r="K82" s="37" t="str">
        <f t="shared" si="5"/>
        <v>RAN5#102</v>
      </c>
      <c r="L82" s="91"/>
      <c r="M82" s="94"/>
      <c r="N82" s="95">
        <v>1</v>
      </c>
      <c r="O82" s="62" t="str">
        <f t="array" ref="O82">IF(AND(H82&lt;&gt;"",H82&lt;&gt;"-"),IF(SUMPRODUCT($Q$74:$W$74,--(Q82:W82&lt;&gt;""))&gt;0,SUMPRODUCT($Q$74:$W$74,Q82:W82)/SUMPRODUCT($Q$74:$W$74,--(Q82:W82&lt;&gt;"")),""),"")</f>
        <v/>
      </c>
      <c r="P82" s="58"/>
      <c r="Q82" s="79"/>
      <c r="R82" s="79"/>
      <c r="S82" s="79"/>
      <c r="T82" s="79">
        <v>0</v>
      </c>
      <c r="U82" s="79"/>
      <c r="V82" s="79"/>
      <c r="W82" s="79"/>
    </row>
    <row r="83" spans="2:23" ht="96" customHeight="1" outlineLevel="1">
      <c r="B83" s="88" t="s">
        <v>35</v>
      </c>
      <c r="C83" s="42" t="s">
        <v>191</v>
      </c>
      <c r="D83" s="89" t="s">
        <v>164</v>
      </c>
      <c r="E83" s="40" t="s">
        <v>69</v>
      </c>
      <c r="F83" s="91" t="s">
        <v>192</v>
      </c>
      <c r="G83" s="91" t="s">
        <v>193</v>
      </c>
      <c r="H83" s="37" t="str">
        <f t="shared" si="4"/>
        <v/>
      </c>
      <c r="I83" s="35" t="s">
        <v>194</v>
      </c>
      <c r="J83" s="91"/>
      <c r="K83" s="37" t="str">
        <f t="shared" si="5"/>
        <v>RAN5#102</v>
      </c>
      <c r="L83" s="91"/>
      <c r="M83" s="94"/>
      <c r="N83" s="95">
        <v>1</v>
      </c>
      <c r="O83" s="62" t="str">
        <f t="array" ref="O83">IF(AND(H83&lt;&gt;"",H83&lt;&gt;"-"),IF(SUMPRODUCT($Q$74:$W$74,--(Q83:W83&lt;&gt;""))&gt;0,SUMPRODUCT($Q$74:$W$74,Q83:W83)/SUMPRODUCT($Q$74:$W$74,--(Q83:W83&lt;&gt;"")),""),"")</f>
        <v/>
      </c>
      <c r="P83" s="58"/>
      <c r="Q83" s="79">
        <v>0</v>
      </c>
      <c r="R83" s="79"/>
      <c r="S83" s="79">
        <v>0</v>
      </c>
      <c r="T83" s="79">
        <v>0</v>
      </c>
      <c r="U83" s="79"/>
      <c r="V83" s="79"/>
      <c r="W83" s="79"/>
    </row>
    <row r="84" spans="2:23" ht="31.5" outlineLevel="1">
      <c r="B84" s="88" t="s">
        <v>35</v>
      </c>
      <c r="C84" s="42" t="s">
        <v>195</v>
      </c>
      <c r="D84" s="89" t="s">
        <v>164</v>
      </c>
      <c r="E84" s="40" t="s">
        <v>69</v>
      </c>
      <c r="F84" s="91" t="s">
        <v>196</v>
      </c>
      <c r="G84" s="91" t="s">
        <v>197</v>
      </c>
      <c r="H84" s="37" t="str">
        <f t="shared" si="4"/>
        <v/>
      </c>
      <c r="I84" s="35" t="s">
        <v>198</v>
      </c>
      <c r="J84" s="91"/>
      <c r="K84" s="37" t="str">
        <f t="shared" si="5"/>
        <v>RAN5#102</v>
      </c>
      <c r="L84" s="91"/>
      <c r="M84" s="94"/>
      <c r="N84" s="95">
        <v>1</v>
      </c>
      <c r="O84" s="62" t="str">
        <f t="array" ref="O84">IF(AND(H84&lt;&gt;"",H84&lt;&gt;"-"),IF(SUMPRODUCT($Q$74:$W$74,--(Q84:W84&lt;&gt;""))&gt;0,SUMPRODUCT($Q$74:$W$74,Q84:W84)/SUMPRODUCT($Q$74:$W$74,--(Q84:W84&lt;&gt;"")),""),"")</f>
        <v/>
      </c>
      <c r="P84" s="58"/>
      <c r="Q84" s="79">
        <v>0</v>
      </c>
      <c r="R84" s="79"/>
      <c r="S84" s="79"/>
      <c r="T84" s="79">
        <v>0</v>
      </c>
      <c r="U84" s="79"/>
      <c r="V84" s="79"/>
      <c r="W84" s="79"/>
    </row>
    <row r="85" spans="2:23" ht="31.5" outlineLevel="1">
      <c r="B85" s="88" t="s">
        <v>35</v>
      </c>
      <c r="C85" s="42" t="s">
        <v>199</v>
      </c>
      <c r="D85" s="89" t="s">
        <v>164</v>
      </c>
      <c r="E85" s="40" t="s">
        <v>69</v>
      </c>
      <c r="F85" s="91" t="s">
        <v>200</v>
      </c>
      <c r="G85" s="91" t="s">
        <v>201</v>
      </c>
      <c r="H85" s="37" t="str">
        <f t="shared" si="4"/>
        <v/>
      </c>
      <c r="I85" s="35" t="s">
        <v>202</v>
      </c>
      <c r="J85" s="91"/>
      <c r="K85" s="37" t="str">
        <f t="shared" si="5"/>
        <v>RAN5#102</v>
      </c>
      <c r="L85" s="91"/>
      <c r="M85" s="94"/>
      <c r="N85" s="95">
        <v>1</v>
      </c>
      <c r="O85" s="62" t="str">
        <f t="array" ref="O85">IF(AND(H85&lt;&gt;"",H85&lt;&gt;"-"),IF(SUMPRODUCT($Q$74:$W$74,--(Q85:W85&lt;&gt;""))&gt;0,SUMPRODUCT($Q$74:$W$74,Q85:W85)/SUMPRODUCT($Q$74:$W$74,--(Q85:W85&lt;&gt;"")),""),"")</f>
        <v/>
      </c>
      <c r="P85" s="58"/>
      <c r="Q85" s="79"/>
      <c r="R85" s="79"/>
      <c r="S85" s="79"/>
      <c r="T85" s="79">
        <v>0</v>
      </c>
      <c r="U85" s="79"/>
      <c r="V85" s="79"/>
      <c r="W85" s="79"/>
    </row>
    <row r="86" spans="2:23" ht="63" outlineLevel="1">
      <c r="B86" s="88" t="s">
        <v>35</v>
      </c>
      <c r="C86" s="42" t="s">
        <v>203</v>
      </c>
      <c r="D86" s="89" t="s">
        <v>164</v>
      </c>
      <c r="E86" s="40" t="s">
        <v>69</v>
      </c>
      <c r="F86" s="91" t="s">
        <v>204</v>
      </c>
      <c r="G86" s="91" t="s">
        <v>205</v>
      </c>
      <c r="H86" s="37" t="str">
        <f t="shared" si="4"/>
        <v/>
      </c>
      <c r="I86" s="35" t="s">
        <v>206</v>
      </c>
      <c r="J86" s="91"/>
      <c r="K86" s="37" t="str">
        <f t="shared" si="5"/>
        <v>RAN5#102</v>
      </c>
      <c r="L86" s="91"/>
      <c r="M86" s="94"/>
      <c r="N86" s="95">
        <v>1</v>
      </c>
      <c r="O86" s="62" t="str">
        <f t="array" ref="O86">IF(AND(H86&lt;&gt;"",H86&lt;&gt;"-"),IF(SUMPRODUCT($Q$74:$W$74,--(Q86:W86&lt;&gt;""))&gt;0,SUMPRODUCT($Q$74:$W$74,Q86:W86)/SUMPRODUCT($Q$74:$W$74,--(Q86:W86&lt;&gt;"")),""),"")</f>
        <v/>
      </c>
      <c r="P86" s="58"/>
      <c r="Q86" s="79">
        <v>0</v>
      </c>
      <c r="R86" s="79"/>
      <c r="S86" s="79">
        <v>0</v>
      </c>
      <c r="T86" s="79">
        <v>0</v>
      </c>
      <c r="U86" s="79"/>
      <c r="V86" s="79"/>
      <c r="W86" s="79"/>
    </row>
    <row r="87" spans="2:23" ht="30" outlineLevel="1">
      <c r="B87" s="88" t="s">
        <v>37</v>
      </c>
      <c r="C87" s="42" t="s">
        <v>207</v>
      </c>
      <c r="D87" s="89" t="s">
        <v>164</v>
      </c>
      <c r="E87" s="40" t="s">
        <v>69</v>
      </c>
      <c r="F87" s="91" t="s">
        <v>208</v>
      </c>
      <c r="G87" s="91" t="s">
        <v>209</v>
      </c>
      <c r="H87" s="37" t="str">
        <f t="shared" si="4"/>
        <v>n25 CBW (35,45),
n71 CBW (25,30),
n71 CBW (35)</v>
      </c>
      <c r="I87" s="35" t="s">
        <v>210</v>
      </c>
      <c r="J87" s="135" t="s">
        <v>485</v>
      </c>
      <c r="K87" s="37" t="str">
        <f t="shared" si="5"/>
        <v>RAN5#102</v>
      </c>
      <c r="L87" s="91"/>
      <c r="M87" s="134" t="s">
        <v>486</v>
      </c>
      <c r="N87" s="95">
        <v>1</v>
      </c>
      <c r="O87" s="62">
        <f t="array" ref="O87">IF(AND(H87&lt;&gt;"",H87&lt;&gt;"-"),IF(SUMPRODUCT($Q$74:$W$74,--(Q87:W87&lt;&gt;""))&gt;0,SUMPRODUCT($Q$74:$W$74,Q87:W87)/SUMPRODUCT($Q$74:$W$74,--(Q87:W87&lt;&gt;"")),""),"")</f>
        <v>1</v>
      </c>
      <c r="P87" s="58"/>
      <c r="Q87" s="79">
        <v>1</v>
      </c>
      <c r="R87" s="79"/>
      <c r="S87" s="79"/>
      <c r="T87" s="79">
        <v>1</v>
      </c>
      <c r="U87" s="79"/>
      <c r="V87" s="79"/>
      <c r="W87" s="79"/>
    </row>
    <row r="88" spans="2:23" ht="30" outlineLevel="1">
      <c r="B88" s="88" t="s">
        <v>37</v>
      </c>
      <c r="C88" s="42" t="s">
        <v>211</v>
      </c>
      <c r="D88" s="89" t="s">
        <v>164</v>
      </c>
      <c r="E88" s="40" t="s">
        <v>69</v>
      </c>
      <c r="F88" s="91" t="s">
        <v>212</v>
      </c>
      <c r="G88" s="91" t="s">
        <v>213</v>
      </c>
      <c r="H88" s="37" t="str">
        <f t="shared" si="4"/>
        <v>n25 CBW (35,45),
n71 CBW (25,30),
n71 CBW (35)</v>
      </c>
      <c r="I88" s="35" t="s">
        <v>210</v>
      </c>
      <c r="J88" s="135" t="s">
        <v>485</v>
      </c>
      <c r="K88" s="37" t="str">
        <f t="shared" si="5"/>
        <v>RAN5#102</v>
      </c>
      <c r="L88" s="91"/>
      <c r="M88" s="134" t="s">
        <v>486</v>
      </c>
      <c r="N88" s="95">
        <v>1</v>
      </c>
      <c r="O88" s="62">
        <f t="array" ref="O88">IF(AND(H88&lt;&gt;"",H88&lt;&gt;"-"),IF(SUMPRODUCT($Q$74:$W$74,--(Q88:W88&lt;&gt;""))&gt;0,SUMPRODUCT($Q$74:$W$74,Q88:W88)/SUMPRODUCT($Q$74:$W$74,--(Q88:W88&lt;&gt;"")),""),"")</f>
        <v>1</v>
      </c>
      <c r="P88" s="58"/>
      <c r="Q88" s="79">
        <v>1</v>
      </c>
      <c r="R88" s="79"/>
      <c r="S88" s="79"/>
      <c r="T88" s="79">
        <v>1</v>
      </c>
      <c r="U88" s="79"/>
      <c r="V88" s="79"/>
      <c r="W88" s="79"/>
    </row>
    <row r="89" spans="2:23" ht="30" outlineLevel="1">
      <c r="B89" s="88" t="s">
        <v>37</v>
      </c>
      <c r="C89" s="42" t="s">
        <v>214</v>
      </c>
      <c r="D89" s="89" t="s">
        <v>164</v>
      </c>
      <c r="E89" s="40" t="s">
        <v>69</v>
      </c>
      <c r="F89" s="91" t="s">
        <v>215</v>
      </c>
      <c r="G89" s="91" t="s">
        <v>216</v>
      </c>
      <c r="H89" s="37" t="str">
        <f t="shared" si="4"/>
        <v>n25 CBW (35,45),
n71 CBW (25,30),
n71 CBW (35)</v>
      </c>
      <c r="I89" s="35" t="s">
        <v>217</v>
      </c>
      <c r="J89" s="135" t="s">
        <v>485</v>
      </c>
      <c r="K89" s="37" t="str">
        <f t="shared" si="5"/>
        <v>RAN5#102</v>
      </c>
      <c r="L89" s="91"/>
      <c r="M89" s="134" t="s">
        <v>486</v>
      </c>
      <c r="N89" s="95">
        <v>1</v>
      </c>
      <c r="O89" s="62">
        <f t="array" ref="O89">IF(AND(H89&lt;&gt;"",H89&lt;&gt;"-"),IF(SUMPRODUCT($Q$74:$W$74,--(Q89:W89&lt;&gt;""))&gt;0,SUMPRODUCT($Q$74:$W$74,Q89:W89)/SUMPRODUCT($Q$74:$W$74,--(Q89:W89&lt;&gt;"")),""),"")</f>
        <v>1</v>
      </c>
      <c r="P89" s="58"/>
      <c r="Q89" s="79">
        <v>1</v>
      </c>
      <c r="R89" s="79"/>
      <c r="S89" s="79"/>
      <c r="T89" s="79">
        <v>1</v>
      </c>
      <c r="U89" s="79"/>
      <c r="V89" s="79"/>
      <c r="W89" s="79"/>
    </row>
    <row r="90" spans="2:23" ht="30" outlineLevel="1">
      <c r="B90" s="88" t="s">
        <v>37</v>
      </c>
      <c r="C90" s="42" t="s">
        <v>218</v>
      </c>
      <c r="D90" s="89" t="s">
        <v>164</v>
      </c>
      <c r="E90" s="40" t="s">
        <v>69</v>
      </c>
      <c r="F90" s="91" t="s">
        <v>219</v>
      </c>
      <c r="G90" s="135" t="s">
        <v>220</v>
      </c>
      <c r="H90" s="37" t="str">
        <f t="shared" si="4"/>
        <v>n25 CBW (35,45),
n71 CBW (25,30),
n71 CBW (35)</v>
      </c>
      <c r="I90" s="35" t="s">
        <v>221</v>
      </c>
      <c r="J90" s="135" t="s">
        <v>485</v>
      </c>
      <c r="K90" s="37" t="str">
        <f t="shared" si="5"/>
        <v>RAN5#102</v>
      </c>
      <c r="L90" s="43" t="s">
        <v>495</v>
      </c>
      <c r="M90" s="134" t="s">
        <v>489</v>
      </c>
      <c r="N90" s="95">
        <v>1</v>
      </c>
      <c r="O90" s="62">
        <f t="array" ref="O90">IF(AND(H90&lt;&gt;"",H90&lt;&gt;"-"),IF(SUMPRODUCT($Q$74:$W$74,--(Q90:W90&lt;&gt;""))&gt;0,SUMPRODUCT($Q$74:$W$74,Q90:W90)/SUMPRODUCT($Q$74:$W$74,--(Q90:W90&lt;&gt;"")),""),"")</f>
        <v>1</v>
      </c>
      <c r="P90" s="58"/>
      <c r="Q90" s="79">
        <v>1</v>
      </c>
      <c r="R90" s="79"/>
      <c r="S90" s="79"/>
      <c r="T90" s="79">
        <v>1</v>
      </c>
      <c r="U90" s="79"/>
      <c r="V90" s="79"/>
      <c r="W90" s="79"/>
    </row>
    <row r="91" spans="2:23" ht="30" outlineLevel="1">
      <c r="B91" s="88" t="s">
        <v>37</v>
      </c>
      <c r="C91" s="42" t="s">
        <v>222</v>
      </c>
      <c r="D91" s="89" t="s">
        <v>164</v>
      </c>
      <c r="E91" s="40" t="s">
        <v>69</v>
      </c>
      <c r="F91" s="91" t="s">
        <v>223</v>
      </c>
      <c r="G91" s="91" t="s">
        <v>224</v>
      </c>
      <c r="H91" s="37" t="str">
        <f t="shared" si="4"/>
        <v>n25 CBW (35,45),
n71 CBW (25,30),
n71 CBW (35)</v>
      </c>
      <c r="I91" s="35" t="s">
        <v>217</v>
      </c>
      <c r="J91" s="135" t="s">
        <v>485</v>
      </c>
      <c r="K91" s="37" t="str">
        <f t="shared" si="5"/>
        <v>RAN5#102</v>
      </c>
      <c r="L91" s="136"/>
      <c r="M91" s="134" t="s">
        <v>486</v>
      </c>
      <c r="N91" s="95">
        <v>1</v>
      </c>
      <c r="O91" s="62">
        <f t="array" ref="O91">IF(AND(H91&lt;&gt;"",H91&lt;&gt;"-"),IF(SUMPRODUCT($Q$74:$W$74,--(Q91:W91&lt;&gt;""))&gt;0,SUMPRODUCT($Q$74:$W$74,Q91:W91)/SUMPRODUCT($Q$74:$W$74,--(Q91:W91&lt;&gt;"")),""),"")</f>
        <v>1</v>
      </c>
      <c r="P91" s="58"/>
      <c r="Q91" s="79">
        <v>1</v>
      </c>
      <c r="R91" s="79"/>
      <c r="S91" s="79"/>
      <c r="T91" s="79">
        <v>1</v>
      </c>
      <c r="U91" s="79"/>
      <c r="V91" s="79"/>
      <c r="W91" s="79"/>
    </row>
    <row r="92" spans="2:23" ht="30" outlineLevel="1">
      <c r="B92" s="88" t="s">
        <v>37</v>
      </c>
      <c r="C92" s="42" t="s">
        <v>225</v>
      </c>
      <c r="D92" s="89" t="s">
        <v>164</v>
      </c>
      <c r="E92" s="40" t="s">
        <v>69</v>
      </c>
      <c r="F92" s="91" t="s">
        <v>226</v>
      </c>
      <c r="G92" s="135" t="s">
        <v>227</v>
      </c>
      <c r="H92" s="37" t="str">
        <f t="shared" si="4"/>
        <v>n25 CBW (35,45),
n71 CBW (25,30),
n71 CBW (35)</v>
      </c>
      <c r="I92" s="35" t="s">
        <v>221</v>
      </c>
      <c r="J92" s="135" t="s">
        <v>485</v>
      </c>
      <c r="K92" s="37" t="str">
        <f t="shared" si="5"/>
        <v>RAN5#102</v>
      </c>
      <c r="L92" s="43" t="s">
        <v>495</v>
      </c>
      <c r="M92" s="94" t="s">
        <v>490</v>
      </c>
      <c r="N92" s="95">
        <v>1</v>
      </c>
      <c r="O92" s="62">
        <f t="array" ref="O92">IF(AND(H92&lt;&gt;"",H92&lt;&gt;"-"),IF(SUMPRODUCT($Q$74:$W$74,--(Q92:W92&lt;&gt;""))&gt;0,SUMPRODUCT($Q$74:$W$74,Q92:W92)/SUMPRODUCT($Q$74:$W$74,--(Q92:W92&lt;&gt;"")),""),"")</f>
        <v>1</v>
      </c>
      <c r="P92" s="58"/>
      <c r="Q92" s="79">
        <v>1</v>
      </c>
      <c r="R92" s="79"/>
      <c r="S92" s="79"/>
      <c r="T92" s="79">
        <v>1</v>
      </c>
      <c r="U92" s="79"/>
      <c r="V92" s="79"/>
      <c r="W92" s="79"/>
    </row>
    <row r="93" spans="2:23" ht="42" outlineLevel="1">
      <c r="B93" s="88" t="s">
        <v>35</v>
      </c>
      <c r="C93" s="42" t="s">
        <v>228</v>
      </c>
      <c r="D93" s="89" t="s">
        <v>164</v>
      </c>
      <c r="E93" s="40" t="s">
        <v>69</v>
      </c>
      <c r="F93" s="91" t="s">
        <v>229</v>
      </c>
      <c r="G93" s="91" t="s">
        <v>230</v>
      </c>
      <c r="H93" s="37" t="str">
        <f t="shared" si="4"/>
        <v/>
      </c>
      <c r="I93" s="35" t="s">
        <v>231</v>
      </c>
      <c r="J93" s="91"/>
      <c r="K93" s="37" t="str">
        <f t="shared" si="5"/>
        <v>RAN5#102</v>
      </c>
      <c r="L93" s="91"/>
      <c r="M93" s="94"/>
      <c r="N93" s="95">
        <v>1</v>
      </c>
      <c r="O93" s="62" t="str">
        <f t="array" ref="O93">IF(AND(H93&lt;&gt;"",H93&lt;&gt;"-"),IF(SUMPRODUCT($Q$74:$W$74,--(Q93:W93&lt;&gt;""))&gt;0,SUMPRODUCT($Q$74:$W$74,Q93:W93)/SUMPRODUCT($Q$74:$W$74,--(Q93:W93&lt;&gt;"")),""),"")</f>
        <v/>
      </c>
      <c r="P93" s="58"/>
      <c r="Q93" s="79"/>
      <c r="R93" s="79"/>
      <c r="S93" s="79"/>
      <c r="T93" s="79">
        <v>0</v>
      </c>
      <c r="U93" s="79"/>
      <c r="V93" s="79"/>
      <c r="W93" s="79"/>
    </row>
    <row r="94" spans="2:23" ht="52.5" outlineLevel="1">
      <c r="B94" s="88" t="s">
        <v>35</v>
      </c>
      <c r="C94" s="42" t="s">
        <v>232</v>
      </c>
      <c r="D94" s="89" t="s">
        <v>164</v>
      </c>
      <c r="E94" s="40" t="s">
        <v>69</v>
      </c>
      <c r="F94" s="91" t="s">
        <v>233</v>
      </c>
      <c r="G94" s="91" t="s">
        <v>234</v>
      </c>
      <c r="H94" s="37" t="str">
        <f t="shared" si="4"/>
        <v/>
      </c>
      <c r="I94" s="35" t="s">
        <v>235</v>
      </c>
      <c r="J94" s="91"/>
      <c r="K94" s="37" t="str">
        <f t="shared" si="5"/>
        <v>RAN5#102</v>
      </c>
      <c r="L94" s="91"/>
      <c r="M94" s="94"/>
      <c r="N94" s="95">
        <v>1</v>
      </c>
      <c r="O94" s="62" t="str">
        <f t="array" ref="O94">IF(AND(H94&lt;&gt;"",H94&lt;&gt;"-"),IF(SUMPRODUCT($Q$74:$W$74,--(Q94:W94&lt;&gt;""))&gt;0,SUMPRODUCT($Q$74:$W$74,Q94:W94)/SUMPRODUCT($Q$74:$W$74,--(Q94:W94&lt;&gt;"")),""),"")</f>
        <v/>
      </c>
      <c r="P94" s="58"/>
      <c r="Q94" s="79"/>
      <c r="R94" s="79"/>
      <c r="S94" s="79"/>
      <c r="T94" s="79">
        <v>0</v>
      </c>
      <c r="U94" s="79"/>
      <c r="V94" s="79"/>
      <c r="W94" s="79"/>
    </row>
    <row r="95" spans="2:23" ht="42" outlineLevel="1">
      <c r="B95" s="88" t="s">
        <v>35</v>
      </c>
      <c r="C95" s="42" t="s">
        <v>236</v>
      </c>
      <c r="D95" s="89" t="s">
        <v>164</v>
      </c>
      <c r="E95" s="40" t="s">
        <v>69</v>
      </c>
      <c r="F95" s="91" t="s">
        <v>237</v>
      </c>
      <c r="G95" s="91" t="s">
        <v>238</v>
      </c>
      <c r="H95" s="37" t="str">
        <f t="shared" si="4"/>
        <v/>
      </c>
      <c r="I95" s="35" t="s">
        <v>239</v>
      </c>
      <c r="J95" s="91"/>
      <c r="K95" s="37" t="str">
        <f t="shared" si="5"/>
        <v>RAN5#102</v>
      </c>
      <c r="L95" s="91"/>
      <c r="M95" s="94"/>
      <c r="N95" s="95">
        <v>1</v>
      </c>
      <c r="O95" s="62" t="str">
        <f t="array" ref="O95">IF(AND(H95&lt;&gt;"",H95&lt;&gt;"-"),IF(SUMPRODUCT($Q$74:$W$74,--(Q95:W95&lt;&gt;""))&gt;0,SUMPRODUCT($Q$74:$W$74,Q95:W95)/SUMPRODUCT($Q$74:$W$74,--(Q95:W95&lt;&gt;"")),""),"")</f>
        <v/>
      </c>
      <c r="P95" s="58"/>
      <c r="Q95" s="79"/>
      <c r="R95" s="79"/>
      <c r="S95" s="79"/>
      <c r="T95" s="79">
        <v>0</v>
      </c>
      <c r="U95" s="79"/>
      <c r="V95" s="79"/>
      <c r="W95" s="79"/>
    </row>
    <row r="96" spans="2:23" ht="52.5" outlineLevel="1">
      <c r="B96" s="88" t="s">
        <v>35</v>
      </c>
      <c r="C96" s="42" t="s">
        <v>240</v>
      </c>
      <c r="D96" s="89" t="s">
        <v>164</v>
      </c>
      <c r="E96" s="40" t="s">
        <v>69</v>
      </c>
      <c r="F96" s="91" t="s">
        <v>241</v>
      </c>
      <c r="G96" s="91" t="s">
        <v>242</v>
      </c>
      <c r="H96" s="37" t="str">
        <f t="shared" si="4"/>
        <v/>
      </c>
      <c r="I96" s="35" t="s">
        <v>243</v>
      </c>
      <c r="J96" s="91"/>
      <c r="K96" s="37" t="str">
        <f t="shared" si="5"/>
        <v>RAN5#102</v>
      </c>
      <c r="L96" s="91"/>
      <c r="M96" s="94"/>
      <c r="N96" s="95">
        <v>1</v>
      </c>
      <c r="O96" s="62" t="str">
        <f t="array" ref="O96">IF(AND(H96&lt;&gt;"",H96&lt;&gt;"-"),IF(SUMPRODUCT($Q$74:$W$74,--(Q96:W96&lt;&gt;""))&gt;0,SUMPRODUCT($Q$74:$W$74,Q96:W96)/SUMPRODUCT($Q$74:$W$74,--(Q96:W96&lt;&gt;"")),""),"")</f>
        <v/>
      </c>
      <c r="P96" s="58"/>
      <c r="Q96" s="79"/>
      <c r="R96" s="79"/>
      <c r="S96" s="79"/>
      <c r="T96" s="79">
        <v>0</v>
      </c>
      <c r="U96" s="79"/>
      <c r="V96" s="79"/>
      <c r="W96" s="79"/>
    </row>
    <row r="97" spans="2:23" ht="42" outlineLevel="1">
      <c r="B97" s="88" t="s">
        <v>35</v>
      </c>
      <c r="C97" s="42" t="s">
        <v>244</v>
      </c>
      <c r="D97" s="89" t="s">
        <v>164</v>
      </c>
      <c r="E97" s="40" t="s">
        <v>69</v>
      </c>
      <c r="F97" s="91" t="s">
        <v>245</v>
      </c>
      <c r="G97" s="91" t="s">
        <v>246</v>
      </c>
      <c r="H97" s="37" t="str">
        <f t="shared" si="4"/>
        <v/>
      </c>
      <c r="I97" s="35" t="s">
        <v>247</v>
      </c>
      <c r="J97" s="91"/>
      <c r="K97" s="37" t="str">
        <f t="shared" si="5"/>
        <v>RAN5#102</v>
      </c>
      <c r="L97" s="91"/>
      <c r="M97" s="94"/>
      <c r="N97" s="95">
        <v>1</v>
      </c>
      <c r="O97" s="62" t="str">
        <f t="array" ref="O97">IF(AND(H97&lt;&gt;"",H97&lt;&gt;"-"),IF(SUMPRODUCT($Q$74:$W$74,--(Q97:W97&lt;&gt;""))&gt;0,SUMPRODUCT($Q$74:$W$74,Q97:W97)/SUMPRODUCT($Q$74:$W$74,--(Q97:W97&lt;&gt;"")),""),"")</f>
        <v/>
      </c>
      <c r="P97" s="58"/>
      <c r="Q97" s="79"/>
      <c r="R97" s="79"/>
      <c r="S97" s="79">
        <v>0</v>
      </c>
      <c r="T97" s="79"/>
      <c r="U97" s="79"/>
      <c r="V97" s="79"/>
      <c r="W97" s="79"/>
    </row>
    <row r="98" spans="2:23" ht="31.5" outlineLevel="1">
      <c r="B98" s="88" t="s">
        <v>37</v>
      </c>
      <c r="C98" s="42" t="s">
        <v>248</v>
      </c>
      <c r="D98" s="89" t="s">
        <v>164</v>
      </c>
      <c r="E98" s="40" t="s">
        <v>69</v>
      </c>
      <c r="F98" s="91" t="s">
        <v>249</v>
      </c>
      <c r="G98" s="91" t="s">
        <v>250</v>
      </c>
      <c r="H98" s="37" t="str">
        <f t="shared" si="4"/>
        <v>n25 CBW (35,45),
n71 CBW (25,30),
n71 CBW (35)</v>
      </c>
      <c r="I98" s="35" t="s">
        <v>251</v>
      </c>
      <c r="J98" s="91" t="s">
        <v>485</v>
      </c>
      <c r="K98" s="37" t="str">
        <f t="shared" si="5"/>
        <v>RAN5#102</v>
      </c>
      <c r="L98" s="91"/>
      <c r="M98" s="94" t="s">
        <v>486</v>
      </c>
      <c r="N98" s="95">
        <v>1</v>
      </c>
      <c r="O98" s="62">
        <f t="array" ref="O98">IF(AND(H98&lt;&gt;"",H98&lt;&gt;"-"),IF(SUMPRODUCT($Q$74:$W$74,--(Q98:W98&lt;&gt;""))&gt;0,SUMPRODUCT($Q$74:$W$74,Q98:W98)/SUMPRODUCT($Q$74:$W$74,--(Q98:W98&lt;&gt;"")),""),"")</f>
        <v>1</v>
      </c>
      <c r="P98" s="58"/>
      <c r="Q98" s="79">
        <v>1</v>
      </c>
      <c r="R98" s="79"/>
      <c r="S98" s="79"/>
      <c r="T98" s="79">
        <v>1</v>
      </c>
      <c r="U98" s="79"/>
      <c r="V98" s="79"/>
      <c r="W98" s="79"/>
    </row>
    <row r="99" spans="2:23" ht="31.5" outlineLevel="1">
      <c r="B99" s="88" t="s">
        <v>37</v>
      </c>
      <c r="C99" s="42" t="s">
        <v>252</v>
      </c>
      <c r="D99" s="89" t="s">
        <v>164</v>
      </c>
      <c r="E99" s="40" t="s">
        <v>69</v>
      </c>
      <c r="F99" s="91" t="s">
        <v>253</v>
      </c>
      <c r="G99" s="91" t="s">
        <v>254</v>
      </c>
      <c r="H99" s="37" t="str">
        <f t="shared" si="4"/>
        <v>n25 CBW (35,45),
n71 CBW (25,30),
n71 CBW (35)</v>
      </c>
      <c r="I99" s="35" t="s">
        <v>251</v>
      </c>
      <c r="J99" s="91" t="s">
        <v>485</v>
      </c>
      <c r="K99" s="37" t="str">
        <f t="shared" si="5"/>
        <v>RAN5#102</v>
      </c>
      <c r="L99" s="91"/>
      <c r="M99" s="94" t="s">
        <v>486</v>
      </c>
      <c r="N99" s="95">
        <v>1</v>
      </c>
      <c r="O99" s="62">
        <f t="array" ref="O99">IF(AND(H99&lt;&gt;"",H99&lt;&gt;"-"),IF(SUMPRODUCT($Q$74:$W$74,--(Q99:W99&lt;&gt;""))&gt;0,SUMPRODUCT($Q$74:$W$74,Q99:W99)/SUMPRODUCT($Q$74:$W$74,--(Q99:W99&lt;&gt;"")),""),"")</f>
        <v>1</v>
      </c>
      <c r="P99" s="58"/>
      <c r="Q99" s="79">
        <v>1</v>
      </c>
      <c r="R99" s="79"/>
      <c r="S99" s="79"/>
      <c r="T99" s="79">
        <v>1</v>
      </c>
      <c r="U99" s="79"/>
      <c r="V99" s="79"/>
      <c r="W99" s="79"/>
    </row>
    <row r="100" spans="2:23" ht="31.5" outlineLevel="1">
      <c r="B100" s="88" t="s">
        <v>37</v>
      </c>
      <c r="C100" s="42" t="s">
        <v>255</v>
      </c>
      <c r="D100" s="89" t="s">
        <v>164</v>
      </c>
      <c r="E100" s="40" t="s">
        <v>69</v>
      </c>
      <c r="F100" s="91" t="s">
        <v>256</v>
      </c>
      <c r="G100" s="91" t="s">
        <v>257</v>
      </c>
      <c r="H100" s="37" t="str">
        <f t="shared" si="4"/>
        <v>n25 CBW (35,45),
n71 CBW (25,30),
n71 CBW (35)</v>
      </c>
      <c r="I100" s="96" t="s">
        <v>258</v>
      </c>
      <c r="J100" s="91" t="s">
        <v>485</v>
      </c>
      <c r="K100" s="37" t="str">
        <f t="shared" si="5"/>
        <v>RAN5#102</v>
      </c>
      <c r="L100" s="91"/>
      <c r="M100" s="94" t="s">
        <v>486</v>
      </c>
      <c r="N100" s="95">
        <v>1</v>
      </c>
      <c r="O100" s="62">
        <f t="array" ref="O100">IF(AND(H100&lt;&gt;"",H100&lt;&gt;"-"),IF(SUMPRODUCT($Q$74:$W$74,--(Q100:W100&lt;&gt;""))&gt;0,SUMPRODUCT($Q$74:$W$74,Q100:W100)/SUMPRODUCT($Q$74:$W$74,--(Q100:W100&lt;&gt;"")),""),"")</f>
        <v>1</v>
      </c>
      <c r="P100" s="58"/>
      <c r="Q100" s="79"/>
      <c r="R100" s="79"/>
      <c r="S100" s="79"/>
      <c r="T100" s="79">
        <v>1</v>
      </c>
      <c r="U100" s="79"/>
      <c r="V100" s="79"/>
      <c r="W100" s="79"/>
    </row>
    <row r="101" spans="2:23" ht="31.5" outlineLevel="1">
      <c r="B101" s="88" t="s">
        <v>37</v>
      </c>
      <c r="C101" s="42" t="s">
        <v>259</v>
      </c>
      <c r="D101" s="89" t="s">
        <v>164</v>
      </c>
      <c r="E101" s="40" t="s">
        <v>69</v>
      </c>
      <c r="F101" s="91" t="s">
        <v>260</v>
      </c>
      <c r="G101" s="91" t="s">
        <v>261</v>
      </c>
      <c r="H101" s="37" t="str">
        <f t="shared" si="4"/>
        <v>n25 CBW (35,45),
n71 CBW (25,30),
n71 CBW (35)</v>
      </c>
      <c r="I101" s="35" t="s">
        <v>258</v>
      </c>
      <c r="J101" s="91" t="s">
        <v>485</v>
      </c>
      <c r="K101" s="37" t="str">
        <f t="shared" si="5"/>
        <v>RAN5#102</v>
      </c>
      <c r="L101" s="91"/>
      <c r="M101" s="94" t="s">
        <v>486</v>
      </c>
      <c r="N101" s="95">
        <v>1</v>
      </c>
      <c r="O101" s="62">
        <f t="array" ref="O101">IF(AND(H101&lt;&gt;"",H101&lt;&gt;"-"),IF(SUMPRODUCT($Q$74:$W$74,--(Q101:W101&lt;&gt;""))&gt;0,SUMPRODUCT($Q$74:$W$74,Q101:W101)/SUMPRODUCT($Q$74:$W$74,--(Q101:W101&lt;&gt;"")),""),"")</f>
        <v>1</v>
      </c>
      <c r="P101" s="58"/>
      <c r="Q101" s="79"/>
      <c r="R101" s="79"/>
      <c r="S101" s="79"/>
      <c r="T101" s="79">
        <v>1</v>
      </c>
      <c r="U101" s="79"/>
      <c r="V101" s="79"/>
      <c r="W101" s="79"/>
    </row>
    <row r="102" spans="2:23" ht="31.5" outlineLevel="1">
      <c r="B102" s="88" t="s">
        <v>37</v>
      </c>
      <c r="C102" s="42" t="s">
        <v>262</v>
      </c>
      <c r="D102" s="89" t="s">
        <v>164</v>
      </c>
      <c r="E102" s="40" t="s">
        <v>69</v>
      </c>
      <c r="F102" s="91" t="s">
        <v>263</v>
      </c>
      <c r="G102" s="91" t="s">
        <v>264</v>
      </c>
      <c r="H102" s="37" t="str">
        <f t="shared" si="4"/>
        <v>n25 CBW (35,45),
n71 CBW (25,30),
n71 CBW (35)</v>
      </c>
      <c r="I102" s="35" t="s">
        <v>258</v>
      </c>
      <c r="J102" s="91" t="s">
        <v>485</v>
      </c>
      <c r="K102" s="37" t="str">
        <f t="shared" si="5"/>
        <v>RAN5#102</v>
      </c>
      <c r="L102" s="43" t="s">
        <v>495</v>
      </c>
      <c r="M102" s="94" t="s">
        <v>490</v>
      </c>
      <c r="N102" s="95">
        <v>1</v>
      </c>
      <c r="O102" s="62">
        <f t="array" ref="O102">IF(AND(H102&lt;&gt;"",H102&lt;&gt;"-"),IF(SUMPRODUCT($Q$74:$W$74,--(Q102:W102&lt;&gt;""))&gt;0,SUMPRODUCT($Q$74:$W$74,Q102:W102)/SUMPRODUCT($Q$74:$W$74,--(Q102:W102&lt;&gt;"")),""),"")</f>
        <v>1</v>
      </c>
      <c r="P102" s="58"/>
      <c r="Q102" s="79"/>
      <c r="R102" s="79"/>
      <c r="S102" s="79"/>
      <c r="T102" s="79">
        <v>1</v>
      </c>
      <c r="U102" s="79"/>
      <c r="V102" s="79"/>
      <c r="W102" s="79"/>
    </row>
    <row r="103" spans="2:23" ht="30" outlineLevel="1">
      <c r="B103" s="88" t="s">
        <v>37</v>
      </c>
      <c r="C103" s="42" t="s">
        <v>265</v>
      </c>
      <c r="D103" s="89" t="s">
        <v>164</v>
      </c>
      <c r="E103" s="40" t="s">
        <v>69</v>
      </c>
      <c r="F103" s="91" t="s">
        <v>266</v>
      </c>
      <c r="G103" s="91" t="s">
        <v>267</v>
      </c>
      <c r="H103" s="37" t="str">
        <f t="shared" si="4"/>
        <v>n25 CBW (35,45),
n71 CBW (25,30),
n71 CBW (35)</v>
      </c>
      <c r="I103" s="35" t="s">
        <v>210</v>
      </c>
      <c r="J103" s="91" t="s">
        <v>485</v>
      </c>
      <c r="K103" s="37" t="str">
        <f t="shared" si="5"/>
        <v>RAN5#102</v>
      </c>
      <c r="L103" s="91"/>
      <c r="M103" s="94" t="s">
        <v>486</v>
      </c>
      <c r="N103" s="95">
        <v>1</v>
      </c>
      <c r="O103" s="62">
        <f t="array" ref="O103">IF(AND(H103&lt;&gt;"",H103&lt;&gt;"-"),IF(SUMPRODUCT($Q$74:$W$74,--(Q103:W103&lt;&gt;""))&gt;0,SUMPRODUCT($Q$74:$W$74,Q103:W103)/SUMPRODUCT($Q$74:$W$74,--(Q103:W103&lt;&gt;"")),""),"")</f>
        <v>1</v>
      </c>
      <c r="P103" s="58"/>
      <c r="Q103" s="79">
        <v>1</v>
      </c>
      <c r="R103" s="79"/>
      <c r="S103" s="79"/>
      <c r="T103" s="79">
        <v>1</v>
      </c>
      <c r="U103" s="79"/>
      <c r="V103" s="79"/>
      <c r="W103" s="79"/>
    </row>
    <row r="104" spans="2:23" ht="30" outlineLevel="1">
      <c r="B104" s="88" t="s">
        <v>37</v>
      </c>
      <c r="C104" s="42" t="s">
        <v>268</v>
      </c>
      <c r="D104" s="89" t="s">
        <v>164</v>
      </c>
      <c r="E104" s="40" t="s">
        <v>69</v>
      </c>
      <c r="F104" s="91" t="s">
        <v>269</v>
      </c>
      <c r="G104" s="91" t="s">
        <v>270</v>
      </c>
      <c r="H104" s="37" t="str">
        <f t="shared" si="4"/>
        <v>n25 CBW (35,45),
n71 CBW (25,30),
n71 CBW (35)</v>
      </c>
      <c r="I104" s="35" t="s">
        <v>210</v>
      </c>
      <c r="J104" s="91" t="s">
        <v>485</v>
      </c>
      <c r="K104" s="37" t="str">
        <f t="shared" si="5"/>
        <v>RAN5#102</v>
      </c>
      <c r="L104" s="91"/>
      <c r="M104" s="94" t="s">
        <v>486</v>
      </c>
      <c r="N104" s="95">
        <v>1</v>
      </c>
      <c r="O104" s="62">
        <f t="array" ref="O104">IF(AND(H104&lt;&gt;"",H104&lt;&gt;"-"),IF(SUMPRODUCT($Q$74:$W$74,--(Q104:W104&lt;&gt;""))&gt;0,SUMPRODUCT($Q$74:$W$74,Q104:W104)/SUMPRODUCT($Q$74:$W$74,--(Q104:W104&lt;&gt;"")),""),"")</f>
        <v>1</v>
      </c>
      <c r="P104" s="58"/>
      <c r="Q104" s="79">
        <v>1</v>
      </c>
      <c r="R104" s="79"/>
      <c r="S104" s="79"/>
      <c r="T104" s="79">
        <v>1</v>
      </c>
      <c r="U104" s="79"/>
      <c r="V104" s="79"/>
      <c r="W104" s="79"/>
    </row>
    <row r="105" spans="2:23" ht="81" customHeight="1" outlineLevel="1">
      <c r="B105" s="88" t="s">
        <v>35</v>
      </c>
      <c r="C105" s="42" t="s">
        <v>271</v>
      </c>
      <c r="D105" s="89" t="s">
        <v>164</v>
      </c>
      <c r="E105" s="40" t="s">
        <v>69</v>
      </c>
      <c r="F105" s="91" t="s">
        <v>272</v>
      </c>
      <c r="G105" s="91" t="s">
        <v>273</v>
      </c>
      <c r="H105" s="37" t="str">
        <f t="shared" si="4"/>
        <v/>
      </c>
      <c r="I105" s="35" t="s">
        <v>274</v>
      </c>
      <c r="J105" s="91"/>
      <c r="K105" s="37" t="str">
        <f t="shared" si="5"/>
        <v>RAN5#102</v>
      </c>
      <c r="L105" s="91"/>
      <c r="M105" s="94"/>
      <c r="N105" s="95">
        <v>1</v>
      </c>
      <c r="O105" s="62" t="str">
        <f t="array" ref="O105">IF(AND(H105&lt;&gt;"",H105&lt;&gt;"-"),IF(SUMPRODUCT($Q$74:$W$74,--(Q105:W105&lt;&gt;""))&gt;0,SUMPRODUCT($Q$74:$W$74,Q105:W105)/SUMPRODUCT($Q$74:$W$74,--(Q105:W105&lt;&gt;"")),""),"")</f>
        <v/>
      </c>
      <c r="P105" s="58"/>
      <c r="Q105" s="79">
        <v>0</v>
      </c>
      <c r="R105" s="79"/>
      <c r="S105" s="79">
        <v>0</v>
      </c>
      <c r="T105" s="79">
        <v>0</v>
      </c>
      <c r="U105" s="79"/>
      <c r="V105" s="79"/>
      <c r="W105" s="79"/>
    </row>
    <row r="106" spans="2:23" ht="82.5" customHeight="1" outlineLevel="1">
      <c r="B106" s="88" t="s">
        <v>37</v>
      </c>
      <c r="C106" s="42" t="s">
        <v>275</v>
      </c>
      <c r="D106" s="89" t="s">
        <v>164</v>
      </c>
      <c r="E106" s="40" t="s">
        <v>69</v>
      </c>
      <c r="F106" s="91" t="s">
        <v>272</v>
      </c>
      <c r="G106" s="91" t="s">
        <v>276</v>
      </c>
      <c r="H106" s="37" t="str">
        <f t="shared" si="4"/>
        <v>n25 CBW (35,45),
n71 CBW (25,30),
n71 CBW (35)</v>
      </c>
      <c r="I106" s="35" t="s">
        <v>277</v>
      </c>
      <c r="J106" s="91" t="s">
        <v>485</v>
      </c>
      <c r="K106" s="37" t="str">
        <f t="shared" si="5"/>
        <v>RAN5#102</v>
      </c>
      <c r="L106" s="91"/>
      <c r="M106" s="94" t="s">
        <v>486</v>
      </c>
      <c r="N106" s="95">
        <v>1</v>
      </c>
      <c r="O106" s="62">
        <f t="array" ref="O106">IF(AND(H106&lt;&gt;"",H106&lt;&gt;"-"),IF(SUMPRODUCT($Q$74:$W$74,--(Q106:W106&lt;&gt;""))&gt;0,SUMPRODUCT($Q$74:$W$74,Q106:W106)/SUMPRODUCT($Q$74:$W$74,--(Q106:W106&lt;&gt;"")),""),"")</f>
        <v>1</v>
      </c>
      <c r="P106" s="58"/>
      <c r="Q106" s="79">
        <v>1</v>
      </c>
      <c r="R106" s="79"/>
      <c r="S106" s="79">
        <v>1</v>
      </c>
      <c r="T106" s="79">
        <v>1</v>
      </c>
      <c r="U106" s="79"/>
      <c r="V106" s="79"/>
      <c r="W106" s="79"/>
    </row>
    <row r="107" spans="2:23" ht="20" outlineLevel="1">
      <c r="B107" s="88" t="s">
        <v>35</v>
      </c>
      <c r="C107" s="42" t="s">
        <v>278</v>
      </c>
      <c r="D107" s="89" t="s">
        <v>164</v>
      </c>
      <c r="E107" s="40" t="s">
        <v>69</v>
      </c>
      <c r="F107" s="91" t="s">
        <v>279</v>
      </c>
      <c r="G107" s="91" t="s">
        <v>280</v>
      </c>
      <c r="H107" s="37" t="str">
        <f t="shared" ref="H107:H131" si="6">IF(B107&lt;&gt;"",SUBSTITUTE(VLOOKUP(B107,LabelListLookUp,2,FALSE),", ",","&amp;CHAR(10)),"")</f>
        <v/>
      </c>
      <c r="I107" s="35" t="s">
        <v>281</v>
      </c>
      <c r="J107" s="91"/>
      <c r="K107" s="37" t="str">
        <f t="shared" ref="K107:K131" si="7">WPtarget</f>
        <v>RAN5#102</v>
      </c>
      <c r="L107" s="91"/>
      <c r="M107" s="94"/>
      <c r="N107" s="95">
        <v>1</v>
      </c>
      <c r="O107" s="62" t="str">
        <f t="array" ref="O107">IF(AND(H107&lt;&gt;"",H107&lt;&gt;"-"),IF(SUMPRODUCT($Q$74:$W$74,--(Q107:W107&lt;&gt;""))&gt;0,SUMPRODUCT($Q$74:$W$74,Q107:W107)/SUMPRODUCT($Q$74:$W$74,--(Q107:W107&lt;&gt;"")),""),"")</f>
        <v/>
      </c>
      <c r="P107" s="58"/>
      <c r="Q107" s="79">
        <v>0</v>
      </c>
      <c r="R107" s="79"/>
      <c r="S107" s="79"/>
      <c r="T107" s="79">
        <v>0</v>
      </c>
      <c r="U107" s="79"/>
      <c r="V107" s="79"/>
      <c r="W107" s="79"/>
    </row>
    <row r="108" spans="2:23" ht="33" customHeight="1" outlineLevel="1">
      <c r="B108" s="88" t="s">
        <v>37</v>
      </c>
      <c r="C108" s="42" t="s">
        <v>282</v>
      </c>
      <c r="D108" s="89" t="s">
        <v>164</v>
      </c>
      <c r="E108" s="40" t="s">
        <v>69</v>
      </c>
      <c r="F108" s="91" t="s">
        <v>283</v>
      </c>
      <c r="G108" s="91" t="s">
        <v>284</v>
      </c>
      <c r="H108" s="37" t="str">
        <f t="shared" si="6"/>
        <v>n25 CBW (35,45),
n71 CBW (25,30),
n71 CBW (35)</v>
      </c>
      <c r="I108" s="35" t="s">
        <v>285</v>
      </c>
      <c r="J108" s="91" t="s">
        <v>485</v>
      </c>
      <c r="K108" s="37" t="str">
        <f t="shared" si="7"/>
        <v>RAN5#102</v>
      </c>
      <c r="L108" s="91"/>
      <c r="M108" s="94" t="s">
        <v>486</v>
      </c>
      <c r="N108" s="95">
        <v>1</v>
      </c>
      <c r="O108" s="62">
        <f t="array" ref="O108">IF(AND(H108&lt;&gt;"",H108&lt;&gt;"-"),IF(SUMPRODUCT($Q$74:$W$74,--(Q108:W108&lt;&gt;""))&gt;0,SUMPRODUCT($Q$74:$W$74,Q108:W108)/SUMPRODUCT($Q$74:$W$74,--(Q108:W108&lt;&gt;"")),""),"")</f>
        <v>1</v>
      </c>
      <c r="P108" s="58"/>
      <c r="Q108" s="79">
        <v>1</v>
      </c>
      <c r="R108" s="79"/>
      <c r="S108" s="79"/>
      <c r="T108" s="79">
        <v>1</v>
      </c>
      <c r="U108" s="79"/>
      <c r="V108" s="79"/>
      <c r="W108" s="79"/>
    </row>
    <row r="109" spans="2:23" ht="71.25" customHeight="1" outlineLevel="1">
      <c r="B109" s="88" t="s">
        <v>35</v>
      </c>
      <c r="C109" s="42" t="s">
        <v>286</v>
      </c>
      <c r="D109" s="89" t="s">
        <v>164</v>
      </c>
      <c r="E109" s="40" t="s">
        <v>69</v>
      </c>
      <c r="F109" s="91" t="s">
        <v>287</v>
      </c>
      <c r="G109" s="91" t="s">
        <v>288</v>
      </c>
      <c r="H109" s="37" t="str">
        <f t="shared" ref="H109" si="8">IF(B109&lt;&gt;"",SUBSTITUTE(VLOOKUP(B109,LabelListLookUp,2,FALSE),", ",","&amp;CHAR(10)),"")</f>
        <v/>
      </c>
      <c r="I109" s="35" t="s">
        <v>289</v>
      </c>
      <c r="J109" s="91"/>
      <c r="K109" s="37" t="str">
        <f t="shared" si="7"/>
        <v>RAN5#102</v>
      </c>
      <c r="L109" s="91"/>
      <c r="M109" s="94"/>
      <c r="N109" s="95">
        <v>1</v>
      </c>
      <c r="O109" s="62" t="str">
        <f t="array" ref="O109">IF(AND(H109&lt;&gt;"",H109&lt;&gt;"-"),IF(SUMPRODUCT($Q$74:$W$74,--(Q109:W109&lt;&gt;""))&gt;0,SUMPRODUCT($Q$74:$W$74,Q109:W109)/SUMPRODUCT($Q$74:$W$74,--(Q109:W109&lt;&gt;"")),""),"")</f>
        <v/>
      </c>
      <c r="P109" s="58"/>
      <c r="Q109" s="79">
        <v>0</v>
      </c>
      <c r="R109" s="79"/>
      <c r="S109" s="79">
        <v>0</v>
      </c>
      <c r="T109" s="79">
        <v>0</v>
      </c>
      <c r="U109" s="79"/>
      <c r="V109" s="79"/>
      <c r="W109" s="79"/>
    </row>
    <row r="110" spans="2:23" ht="71.25" customHeight="1" outlineLevel="1">
      <c r="B110" s="88" t="s">
        <v>37</v>
      </c>
      <c r="C110" s="42" t="s">
        <v>290</v>
      </c>
      <c r="D110" s="89" t="s">
        <v>164</v>
      </c>
      <c r="E110" s="40" t="s">
        <v>69</v>
      </c>
      <c r="F110" s="91" t="s">
        <v>287</v>
      </c>
      <c r="G110" s="91" t="s">
        <v>291</v>
      </c>
      <c r="H110" s="37" t="str">
        <f t="shared" si="6"/>
        <v>n25 CBW (35,45),
n71 CBW (25,30),
n71 CBW (35)</v>
      </c>
      <c r="I110" s="35" t="s">
        <v>292</v>
      </c>
      <c r="J110" s="91" t="s">
        <v>485</v>
      </c>
      <c r="K110" s="37" t="str">
        <f t="shared" si="7"/>
        <v>RAN5#102</v>
      </c>
      <c r="L110" s="91"/>
      <c r="M110" s="94" t="s">
        <v>486</v>
      </c>
      <c r="N110" s="95">
        <v>1</v>
      </c>
      <c r="O110" s="62">
        <f t="array" ref="O110">IF(AND(H110&lt;&gt;"",H110&lt;&gt;"-"),IF(SUMPRODUCT($Q$74:$W$74,--(Q110:W110&lt;&gt;""))&gt;0,SUMPRODUCT($Q$74:$W$74,Q110:W110)/SUMPRODUCT($Q$74:$W$74,--(Q110:W110&lt;&gt;"")),""),"")</f>
        <v>1</v>
      </c>
      <c r="P110" s="58"/>
      <c r="Q110" s="79">
        <v>1</v>
      </c>
      <c r="R110" s="79"/>
      <c r="S110" s="79">
        <v>1</v>
      </c>
      <c r="T110" s="79">
        <v>1</v>
      </c>
      <c r="U110" s="79"/>
      <c r="V110" s="79"/>
      <c r="W110" s="79"/>
    </row>
    <row r="111" spans="2:23" ht="79.5" customHeight="1" outlineLevel="1">
      <c r="B111" s="88" t="s">
        <v>35</v>
      </c>
      <c r="C111" s="42" t="s">
        <v>293</v>
      </c>
      <c r="D111" s="89" t="s">
        <v>164</v>
      </c>
      <c r="E111" s="40" t="s">
        <v>69</v>
      </c>
      <c r="F111" s="91" t="s">
        <v>294</v>
      </c>
      <c r="G111" s="91" t="s">
        <v>295</v>
      </c>
      <c r="H111" s="37" t="str">
        <f t="shared" si="6"/>
        <v/>
      </c>
      <c r="I111" s="35" t="s">
        <v>296</v>
      </c>
      <c r="J111" s="91"/>
      <c r="K111" s="37" t="str">
        <f t="shared" si="7"/>
        <v>RAN5#102</v>
      </c>
      <c r="L111" s="91"/>
      <c r="M111" s="94"/>
      <c r="N111" s="95">
        <v>1</v>
      </c>
      <c r="O111" s="62" t="str">
        <f t="array" ref="O111">IF(AND(H111&lt;&gt;"",H111&lt;&gt;"-"),IF(SUMPRODUCT($Q$74:$W$74,--(Q111:W111&lt;&gt;""))&gt;0,SUMPRODUCT($Q$74:$W$74,Q111:W111)/SUMPRODUCT($Q$74:$W$74,--(Q111:W111&lt;&gt;"")),""),"")</f>
        <v/>
      </c>
      <c r="P111" s="58"/>
      <c r="Q111" s="79">
        <v>0</v>
      </c>
      <c r="R111" s="79"/>
      <c r="S111" s="79">
        <v>0</v>
      </c>
      <c r="T111" s="79">
        <v>0</v>
      </c>
      <c r="U111" s="79"/>
      <c r="V111" s="79"/>
      <c r="W111" s="79"/>
    </row>
    <row r="112" spans="2:23" ht="85.5" customHeight="1" outlineLevel="1">
      <c r="B112" s="88" t="s">
        <v>37</v>
      </c>
      <c r="C112" s="42" t="s">
        <v>297</v>
      </c>
      <c r="D112" s="89" t="s">
        <v>164</v>
      </c>
      <c r="E112" s="40" t="s">
        <v>69</v>
      </c>
      <c r="F112" s="91" t="s">
        <v>294</v>
      </c>
      <c r="G112" s="91" t="s">
        <v>298</v>
      </c>
      <c r="H112" s="37" t="str">
        <f t="shared" si="6"/>
        <v>n25 CBW (35,45),
n71 CBW (25,30),
n71 CBW (35)</v>
      </c>
      <c r="I112" s="35" t="s">
        <v>277</v>
      </c>
      <c r="J112" s="91" t="s">
        <v>485</v>
      </c>
      <c r="K112" s="37" t="str">
        <f t="shared" si="7"/>
        <v>RAN5#102</v>
      </c>
      <c r="L112" s="91"/>
      <c r="M112" s="94" t="s">
        <v>486</v>
      </c>
      <c r="N112" s="95">
        <v>1</v>
      </c>
      <c r="O112" s="62">
        <f t="array" ref="O112">IF(AND(H112&lt;&gt;"",H112&lt;&gt;"-"),IF(SUMPRODUCT($Q$74:$W$74,--(Q112:W112&lt;&gt;""))&gt;0,SUMPRODUCT($Q$74:$W$74,Q112:W112)/SUMPRODUCT($Q$74:$W$74,--(Q112:W112&lt;&gt;"")),""),"")</f>
        <v>1</v>
      </c>
      <c r="P112" s="58"/>
      <c r="Q112" s="79">
        <v>1</v>
      </c>
      <c r="R112" s="79"/>
      <c r="S112" s="79">
        <v>1</v>
      </c>
      <c r="T112" s="79">
        <v>1</v>
      </c>
      <c r="U112" s="79"/>
      <c r="V112" s="79"/>
      <c r="W112" s="79"/>
    </row>
    <row r="113" spans="2:23" ht="31.5" outlineLevel="1">
      <c r="B113" s="88" t="s">
        <v>37</v>
      </c>
      <c r="C113" s="42" t="s">
        <v>299</v>
      </c>
      <c r="D113" s="89" t="s">
        <v>164</v>
      </c>
      <c r="E113" s="40" t="s">
        <v>69</v>
      </c>
      <c r="F113" s="91" t="s">
        <v>300</v>
      </c>
      <c r="G113" s="91" t="s">
        <v>301</v>
      </c>
      <c r="H113" s="37" t="str">
        <f t="shared" si="6"/>
        <v>n25 CBW (35,45),
n71 CBW (25,30),
n71 CBW (35)</v>
      </c>
      <c r="I113" s="35" t="s">
        <v>302</v>
      </c>
      <c r="J113" s="91" t="s">
        <v>485</v>
      </c>
      <c r="K113" s="37" t="str">
        <f t="shared" si="7"/>
        <v>RAN5#102</v>
      </c>
      <c r="L113" s="91"/>
      <c r="M113" s="94" t="s">
        <v>486</v>
      </c>
      <c r="N113" s="95">
        <v>1</v>
      </c>
      <c r="O113" s="62">
        <f t="array" ref="O113">IF(AND(H113&lt;&gt;"",H113&lt;&gt;"-"),IF(SUMPRODUCT($Q$74:$W$74,--(Q113:W113&lt;&gt;""))&gt;0,SUMPRODUCT($Q$74:$W$74,Q113:W113)/SUMPRODUCT($Q$74:$W$74,--(Q113:W113&lt;&gt;"")),""),"")</f>
        <v>1</v>
      </c>
      <c r="P113" s="58"/>
      <c r="Q113" s="79"/>
      <c r="R113" s="79"/>
      <c r="S113" s="79"/>
      <c r="T113" s="79">
        <v>1</v>
      </c>
      <c r="U113" s="79"/>
      <c r="V113" s="79"/>
      <c r="W113" s="79"/>
    </row>
    <row r="114" spans="2:23" ht="31.5" outlineLevel="1">
      <c r="B114" s="88" t="s">
        <v>37</v>
      </c>
      <c r="C114" s="42" t="s">
        <v>303</v>
      </c>
      <c r="D114" s="89" t="s">
        <v>164</v>
      </c>
      <c r="E114" s="40" t="s">
        <v>69</v>
      </c>
      <c r="F114" s="91" t="s">
        <v>304</v>
      </c>
      <c r="G114" s="91" t="s">
        <v>305</v>
      </c>
      <c r="H114" s="37" t="str">
        <f t="shared" si="6"/>
        <v>n25 CBW (35,45),
n71 CBW (25,30),
n71 CBW (35)</v>
      </c>
      <c r="I114" s="35" t="s">
        <v>302</v>
      </c>
      <c r="J114" s="91" t="s">
        <v>485</v>
      </c>
      <c r="K114" s="37" t="str">
        <f t="shared" si="7"/>
        <v>RAN5#102</v>
      </c>
      <c r="L114" s="91"/>
      <c r="M114" s="94" t="s">
        <v>486</v>
      </c>
      <c r="N114" s="95">
        <v>1</v>
      </c>
      <c r="O114" s="62">
        <f t="array" ref="O114">IF(AND(H114&lt;&gt;"",H114&lt;&gt;"-"),IF(SUMPRODUCT($Q$74:$W$74,--(Q114:W114&lt;&gt;""))&gt;0,SUMPRODUCT($Q$74:$W$74,Q114:W114)/SUMPRODUCT($Q$74:$W$74,--(Q114:W114&lt;&gt;"")),""),"")</f>
        <v>1</v>
      </c>
      <c r="P114" s="58"/>
      <c r="Q114" s="79"/>
      <c r="R114" s="79"/>
      <c r="S114" s="79"/>
      <c r="T114" s="79">
        <v>1</v>
      </c>
      <c r="U114" s="79"/>
      <c r="V114" s="79"/>
      <c r="W114" s="79"/>
    </row>
    <row r="115" spans="2:23" ht="52.5" outlineLevel="1">
      <c r="B115" s="88" t="s">
        <v>35</v>
      </c>
      <c r="C115" s="42" t="s">
        <v>306</v>
      </c>
      <c r="D115" s="89" t="s">
        <v>164</v>
      </c>
      <c r="E115" s="40" t="s">
        <v>69</v>
      </c>
      <c r="F115" s="91" t="s">
        <v>307</v>
      </c>
      <c r="G115" s="91" t="s">
        <v>308</v>
      </c>
      <c r="H115" s="37" t="str">
        <f t="shared" si="6"/>
        <v/>
      </c>
      <c r="I115" s="35" t="s">
        <v>309</v>
      </c>
      <c r="J115" s="91"/>
      <c r="K115" s="37" t="str">
        <f t="shared" si="7"/>
        <v>RAN5#102</v>
      </c>
      <c r="L115" s="91"/>
      <c r="M115" s="94"/>
      <c r="N115" s="95">
        <v>1</v>
      </c>
      <c r="O115" s="62" t="str">
        <f t="array" ref="O115">IF(AND(H115&lt;&gt;"",H115&lt;&gt;"-"),IF(SUMPRODUCT($Q$74:$W$74,--(Q115:W115&lt;&gt;""))&gt;0,SUMPRODUCT($Q$74:$W$74,Q115:W115)/SUMPRODUCT($Q$74:$W$74,--(Q115:W115&lt;&gt;"")),""),"")</f>
        <v/>
      </c>
      <c r="P115" s="58"/>
      <c r="Q115" s="79">
        <v>0</v>
      </c>
      <c r="R115" s="79"/>
      <c r="S115" s="79"/>
      <c r="T115" s="79">
        <v>0</v>
      </c>
      <c r="U115" s="79"/>
      <c r="V115" s="79"/>
      <c r="W115" s="79"/>
    </row>
    <row r="116" spans="2:23" ht="48" customHeight="1" outlineLevel="1">
      <c r="B116" s="88" t="s">
        <v>37</v>
      </c>
      <c r="C116" s="42" t="s">
        <v>310</v>
      </c>
      <c r="D116" s="89" t="s">
        <v>164</v>
      </c>
      <c r="E116" s="40" t="s">
        <v>69</v>
      </c>
      <c r="F116" s="91" t="s">
        <v>307</v>
      </c>
      <c r="G116" s="91" t="s">
        <v>311</v>
      </c>
      <c r="H116" s="37" t="str">
        <f t="shared" si="6"/>
        <v>n25 CBW (35,45),
n71 CBW (25,30),
n71 CBW (35)</v>
      </c>
      <c r="I116" s="35" t="s">
        <v>312</v>
      </c>
      <c r="J116" s="91" t="s">
        <v>485</v>
      </c>
      <c r="K116" s="37" t="str">
        <f t="shared" si="7"/>
        <v>RAN5#102</v>
      </c>
      <c r="L116" s="91"/>
      <c r="M116" s="94" t="s">
        <v>486</v>
      </c>
      <c r="N116" s="95">
        <v>1</v>
      </c>
      <c r="O116" s="62">
        <f t="array" ref="O116">IF(AND(H116&lt;&gt;"",H116&lt;&gt;"-"),IF(SUMPRODUCT($Q$74:$W$74,--(Q116:W116&lt;&gt;""))&gt;0,SUMPRODUCT($Q$74:$W$74,Q116:W116)/SUMPRODUCT($Q$74:$W$74,--(Q116:W116&lt;&gt;"")),""),"")</f>
        <v>1</v>
      </c>
      <c r="P116" s="58"/>
      <c r="Q116" s="79"/>
      <c r="R116" s="79"/>
      <c r="S116" s="79"/>
      <c r="T116" s="79">
        <v>1</v>
      </c>
      <c r="U116" s="79"/>
      <c r="V116" s="79"/>
      <c r="W116" s="79"/>
    </row>
    <row r="117" spans="2:23" ht="37.5" customHeight="1" outlineLevel="1">
      <c r="B117" s="88" t="s">
        <v>37</v>
      </c>
      <c r="C117" s="42" t="s">
        <v>313</v>
      </c>
      <c r="D117" s="89" t="s">
        <v>164</v>
      </c>
      <c r="E117" s="40" t="s">
        <v>69</v>
      </c>
      <c r="F117" s="91" t="s">
        <v>314</v>
      </c>
      <c r="G117" s="91" t="s">
        <v>315</v>
      </c>
      <c r="H117" s="37" t="str">
        <f t="shared" si="6"/>
        <v>n25 CBW (35,45),
n71 CBW (25,30),
n71 CBW (35)</v>
      </c>
      <c r="I117" s="35" t="s">
        <v>302</v>
      </c>
      <c r="J117" s="91" t="s">
        <v>485</v>
      </c>
      <c r="K117" s="37" t="str">
        <f t="shared" si="7"/>
        <v>RAN5#102</v>
      </c>
      <c r="L117" s="91"/>
      <c r="M117" s="94" t="s">
        <v>486</v>
      </c>
      <c r="N117" s="95">
        <v>1</v>
      </c>
      <c r="O117" s="62">
        <f t="array" ref="O117">IF(AND(H117&lt;&gt;"",H117&lt;&gt;"-"),IF(SUMPRODUCT($Q$74:$W$74,--(Q117:W117&lt;&gt;""))&gt;0,SUMPRODUCT($Q$74:$W$74,Q117:W117)/SUMPRODUCT($Q$74:$W$74,--(Q117:W117&lt;&gt;"")),""),"")</f>
        <v>1</v>
      </c>
      <c r="P117" s="58"/>
      <c r="Q117" s="79"/>
      <c r="R117" s="79"/>
      <c r="S117" s="79"/>
      <c r="T117" s="79">
        <v>1</v>
      </c>
      <c r="U117" s="79"/>
      <c r="V117" s="79"/>
      <c r="W117" s="79"/>
    </row>
    <row r="118" spans="2:23" ht="42" outlineLevel="1">
      <c r="B118" s="88" t="s">
        <v>35</v>
      </c>
      <c r="C118" s="42" t="s">
        <v>316</v>
      </c>
      <c r="D118" s="89" t="s">
        <v>164</v>
      </c>
      <c r="E118" s="40" t="s">
        <v>69</v>
      </c>
      <c r="F118" s="91" t="s">
        <v>317</v>
      </c>
      <c r="G118" s="91" t="s">
        <v>318</v>
      </c>
      <c r="H118" s="37" t="str">
        <f t="shared" si="6"/>
        <v/>
      </c>
      <c r="I118" s="35" t="s">
        <v>319</v>
      </c>
      <c r="J118" s="91" t="s">
        <v>485</v>
      </c>
      <c r="K118" s="37" t="str">
        <f t="shared" si="7"/>
        <v>RAN5#102</v>
      </c>
      <c r="L118" s="91"/>
      <c r="M118" s="94"/>
      <c r="N118" s="95">
        <v>1</v>
      </c>
      <c r="O118" s="62" t="str">
        <f t="array" ref="O118">IF(AND(H118&lt;&gt;"",H118&lt;&gt;"-"),IF(SUMPRODUCT($Q$74:$W$74,--(Q118:W118&lt;&gt;""))&gt;0,SUMPRODUCT($Q$74:$W$74,Q118:W118)/SUMPRODUCT($Q$74:$W$74,--(Q118:W118&lt;&gt;"")),""),"")</f>
        <v/>
      </c>
      <c r="P118" s="58"/>
      <c r="Q118" s="79"/>
      <c r="R118" s="79"/>
      <c r="S118" s="79"/>
      <c r="T118" s="79">
        <v>0</v>
      </c>
      <c r="U118" s="79"/>
      <c r="V118" s="79"/>
      <c r="W118" s="79"/>
    </row>
    <row r="119" spans="2:23" ht="48.75" customHeight="1" outlineLevel="1">
      <c r="B119" s="88" t="s">
        <v>37</v>
      </c>
      <c r="C119" s="42" t="s">
        <v>320</v>
      </c>
      <c r="D119" s="89" t="s">
        <v>164</v>
      </c>
      <c r="E119" s="40" t="s">
        <v>69</v>
      </c>
      <c r="F119" s="91" t="s">
        <v>317</v>
      </c>
      <c r="G119" s="91" t="s">
        <v>321</v>
      </c>
      <c r="H119" s="37" t="str">
        <f t="shared" si="6"/>
        <v>n25 CBW (35,45),
n71 CBW (25,30),
n71 CBW (35)</v>
      </c>
      <c r="I119" s="35" t="s">
        <v>312</v>
      </c>
      <c r="J119" s="91" t="s">
        <v>485</v>
      </c>
      <c r="K119" s="37" t="str">
        <f t="shared" si="7"/>
        <v>RAN5#102</v>
      </c>
      <c r="L119" s="91"/>
      <c r="M119" s="94" t="s">
        <v>486</v>
      </c>
      <c r="N119" s="95">
        <v>1</v>
      </c>
      <c r="O119" s="62">
        <f t="array" ref="O119">IF(AND(H119&lt;&gt;"",H119&lt;&gt;"-"),IF(SUMPRODUCT($Q$74:$W$74,--(Q119:W119&lt;&gt;""))&gt;0,SUMPRODUCT($Q$74:$W$74,Q119:W119)/SUMPRODUCT($Q$74:$W$74,--(Q119:W119&lt;&gt;"")),""),"")</f>
        <v>1</v>
      </c>
      <c r="P119" s="58"/>
      <c r="Q119" s="79"/>
      <c r="R119" s="79"/>
      <c r="S119" s="79"/>
      <c r="T119" s="79">
        <v>1</v>
      </c>
      <c r="U119" s="79"/>
      <c r="V119" s="79"/>
      <c r="W119" s="79"/>
    </row>
    <row r="120" spans="2:23" ht="52.5" outlineLevel="1">
      <c r="B120" s="88" t="s">
        <v>35</v>
      </c>
      <c r="C120" s="42" t="s">
        <v>322</v>
      </c>
      <c r="D120" s="89" t="s">
        <v>164</v>
      </c>
      <c r="E120" s="40" t="s">
        <v>69</v>
      </c>
      <c r="F120" s="91" t="s">
        <v>323</v>
      </c>
      <c r="G120" s="91" t="s">
        <v>324</v>
      </c>
      <c r="H120" s="37" t="str">
        <f t="shared" si="6"/>
        <v/>
      </c>
      <c r="I120" s="35" t="s">
        <v>325</v>
      </c>
      <c r="J120" s="91"/>
      <c r="K120" s="37" t="str">
        <f t="shared" si="7"/>
        <v>RAN5#102</v>
      </c>
      <c r="L120" s="91"/>
      <c r="M120" s="94"/>
      <c r="N120" s="95">
        <v>1</v>
      </c>
      <c r="O120" s="62" t="str">
        <f t="array" ref="O120">IF(AND(H120&lt;&gt;"",H120&lt;&gt;"-"),IF(SUMPRODUCT($Q$74:$W$74,--(Q120:W120&lt;&gt;""))&gt;0,SUMPRODUCT($Q$74:$W$74,Q120:W120)/SUMPRODUCT($Q$74:$W$74,--(Q120:W120&lt;&gt;"")),""),"")</f>
        <v/>
      </c>
      <c r="P120" s="58"/>
      <c r="Q120" s="79"/>
      <c r="R120" s="79"/>
      <c r="S120" s="79">
        <v>0</v>
      </c>
      <c r="T120" s="79"/>
      <c r="U120" s="79"/>
      <c r="V120" s="79"/>
      <c r="W120" s="79"/>
    </row>
    <row r="121" spans="2:23" ht="42" outlineLevel="1">
      <c r="B121" s="88" t="s">
        <v>35</v>
      </c>
      <c r="C121" s="42" t="s">
        <v>326</v>
      </c>
      <c r="D121" s="89" t="s">
        <v>164</v>
      </c>
      <c r="E121" s="40" t="s">
        <v>69</v>
      </c>
      <c r="F121" s="91" t="s">
        <v>327</v>
      </c>
      <c r="G121" s="91" t="s">
        <v>328</v>
      </c>
      <c r="H121" s="37" t="str">
        <f t="shared" si="6"/>
        <v/>
      </c>
      <c r="I121" s="35" t="s">
        <v>329</v>
      </c>
      <c r="J121" s="91"/>
      <c r="K121" s="37" t="str">
        <f t="shared" si="7"/>
        <v>RAN5#102</v>
      </c>
      <c r="L121" s="91"/>
      <c r="M121" s="94"/>
      <c r="N121" s="95">
        <v>1</v>
      </c>
      <c r="O121" s="62" t="str">
        <f t="array" ref="O121">IF(AND(H121&lt;&gt;"",H121&lt;&gt;"-"),IF(SUMPRODUCT($Q$74:$W$74,--(Q121:W121&lt;&gt;""))&gt;0,SUMPRODUCT($Q$74:$W$74,Q121:W121)/SUMPRODUCT($Q$74:$W$74,--(Q121:W121&lt;&gt;"")),""),"")</f>
        <v/>
      </c>
      <c r="P121" s="58"/>
      <c r="Q121" s="79">
        <v>0</v>
      </c>
      <c r="R121" s="79"/>
      <c r="S121" s="79"/>
      <c r="T121" s="79">
        <v>0</v>
      </c>
      <c r="U121" s="79"/>
      <c r="V121" s="79"/>
      <c r="W121" s="79"/>
    </row>
    <row r="122" spans="2:23" ht="31.5" outlineLevel="1">
      <c r="B122" s="88" t="s">
        <v>37</v>
      </c>
      <c r="C122" s="42" t="s">
        <v>330</v>
      </c>
      <c r="D122" s="89" t="s">
        <v>164</v>
      </c>
      <c r="E122" s="40" t="s">
        <v>69</v>
      </c>
      <c r="F122" s="91" t="s">
        <v>327</v>
      </c>
      <c r="G122" s="91" t="s">
        <v>331</v>
      </c>
      <c r="H122" s="37" t="str">
        <f t="shared" si="6"/>
        <v>n25 CBW (35,45),
n71 CBW (25,30),
n71 CBW (35)</v>
      </c>
      <c r="I122" s="35" t="s">
        <v>332</v>
      </c>
      <c r="J122" s="91" t="s">
        <v>485</v>
      </c>
      <c r="K122" s="37" t="str">
        <f t="shared" si="7"/>
        <v>RAN5#102</v>
      </c>
      <c r="L122" s="91"/>
      <c r="M122" s="94" t="s">
        <v>486</v>
      </c>
      <c r="N122" s="95">
        <v>1</v>
      </c>
      <c r="O122" s="62">
        <f t="array" ref="O122">IF(AND(H122&lt;&gt;"",H122&lt;&gt;"-"),IF(SUMPRODUCT($Q$74:$W$74,--(Q122:W122&lt;&gt;""))&gt;0,SUMPRODUCT($Q$74:$W$74,Q122:W122)/SUMPRODUCT($Q$74:$W$74,--(Q122:W122&lt;&gt;"")),""),"")</f>
        <v>1</v>
      </c>
      <c r="P122" s="58"/>
      <c r="Q122" s="79"/>
      <c r="R122" s="79"/>
      <c r="S122" s="79"/>
      <c r="T122" s="79">
        <v>1</v>
      </c>
      <c r="U122" s="79"/>
      <c r="V122" s="79"/>
      <c r="W122" s="79"/>
    </row>
    <row r="123" spans="2:23" ht="31.5" outlineLevel="1">
      <c r="B123" s="88" t="s">
        <v>37</v>
      </c>
      <c r="C123" s="42" t="s">
        <v>333</v>
      </c>
      <c r="D123" s="89" t="s">
        <v>164</v>
      </c>
      <c r="E123" s="40" t="s">
        <v>69</v>
      </c>
      <c r="F123" s="91" t="s">
        <v>334</v>
      </c>
      <c r="G123" s="91" t="s">
        <v>335</v>
      </c>
      <c r="H123" s="37" t="str">
        <f t="shared" si="6"/>
        <v>n25 CBW (35,45),
n71 CBW (25,30),
n71 CBW (35)</v>
      </c>
      <c r="I123" s="35" t="s">
        <v>332</v>
      </c>
      <c r="J123" s="91" t="s">
        <v>485</v>
      </c>
      <c r="K123" s="37" t="str">
        <f t="shared" si="7"/>
        <v>RAN5#102</v>
      </c>
      <c r="L123" s="91"/>
      <c r="M123" s="94" t="s">
        <v>486</v>
      </c>
      <c r="N123" s="95">
        <v>1</v>
      </c>
      <c r="O123" s="62">
        <f t="array" ref="O123">IF(AND(H123&lt;&gt;"",H123&lt;&gt;"-"),IF(SUMPRODUCT($Q$74:$W$74,--(Q123:W123&lt;&gt;""))&gt;0,SUMPRODUCT($Q$74:$W$74,Q123:W123)/SUMPRODUCT($Q$74:$W$74,--(Q123:W123&lt;&gt;"")),""),"")</f>
        <v>1</v>
      </c>
      <c r="P123" s="58"/>
      <c r="Q123" s="79"/>
      <c r="R123" s="79"/>
      <c r="S123" s="79"/>
      <c r="T123" s="79">
        <v>1</v>
      </c>
      <c r="U123" s="79"/>
      <c r="V123" s="79"/>
      <c r="W123" s="79"/>
    </row>
    <row r="124" spans="2:23" ht="63" outlineLevel="1">
      <c r="B124" s="88" t="s">
        <v>35</v>
      </c>
      <c r="C124" s="42" t="s">
        <v>336</v>
      </c>
      <c r="D124" s="89" t="s">
        <v>164</v>
      </c>
      <c r="E124" s="40" t="s">
        <v>69</v>
      </c>
      <c r="F124" s="91" t="s">
        <v>337</v>
      </c>
      <c r="G124" s="91" t="s">
        <v>338</v>
      </c>
      <c r="H124" s="37" t="str">
        <f t="shared" si="6"/>
        <v/>
      </c>
      <c r="I124" s="35" t="s">
        <v>339</v>
      </c>
      <c r="J124" s="91"/>
      <c r="K124" s="37" t="str">
        <f t="shared" si="7"/>
        <v>RAN5#102</v>
      </c>
      <c r="L124" s="91"/>
      <c r="M124" s="94"/>
      <c r="N124" s="95">
        <v>1</v>
      </c>
      <c r="O124" s="62" t="str">
        <f t="array" ref="O124">IF(AND(H124&lt;&gt;"",H124&lt;&gt;"-"),IF(SUMPRODUCT($Q$74:$W$74,--(Q124:W124&lt;&gt;""))&gt;0,SUMPRODUCT($Q$74:$W$74,Q124:W124)/SUMPRODUCT($Q$74:$W$74,--(Q124:W124&lt;&gt;"")),""),"")</f>
        <v/>
      </c>
      <c r="P124" s="58"/>
      <c r="Q124" s="79">
        <v>0</v>
      </c>
      <c r="R124" s="79"/>
      <c r="S124" s="79">
        <v>0</v>
      </c>
      <c r="T124" s="79">
        <v>0</v>
      </c>
      <c r="U124" s="79"/>
      <c r="V124" s="79"/>
      <c r="W124" s="79"/>
    </row>
    <row r="125" spans="2:23" ht="42" outlineLevel="1">
      <c r="B125" s="88" t="s">
        <v>37</v>
      </c>
      <c r="C125" s="42" t="s">
        <v>340</v>
      </c>
      <c r="D125" s="89" t="s">
        <v>164</v>
      </c>
      <c r="E125" s="40" t="s">
        <v>69</v>
      </c>
      <c r="F125" s="91" t="s">
        <v>337</v>
      </c>
      <c r="G125" s="91" t="s">
        <v>341</v>
      </c>
      <c r="H125" s="37" t="str">
        <f t="shared" si="6"/>
        <v>n25 CBW (35,45),
n71 CBW (25,30),
n71 CBW (35)</v>
      </c>
      <c r="I125" s="35" t="s">
        <v>342</v>
      </c>
      <c r="J125" s="91" t="s">
        <v>485</v>
      </c>
      <c r="K125" s="37" t="str">
        <f t="shared" si="7"/>
        <v>RAN5#102</v>
      </c>
      <c r="L125" s="91"/>
      <c r="M125" s="94" t="s">
        <v>486</v>
      </c>
      <c r="N125" s="95">
        <v>1</v>
      </c>
      <c r="O125" s="62">
        <f t="array" ref="O125">IF(AND(H125&lt;&gt;"",H125&lt;&gt;"-"),IF(SUMPRODUCT($Q$74:$W$74,--(Q125:W125&lt;&gt;""))&gt;0,SUMPRODUCT($Q$74:$W$74,Q125:W125)/SUMPRODUCT($Q$74:$W$74,--(Q125:W125&lt;&gt;"")),""),"")</f>
        <v>1</v>
      </c>
      <c r="P125" s="58"/>
      <c r="Q125" s="79">
        <v>1</v>
      </c>
      <c r="R125" s="79"/>
      <c r="S125" s="79"/>
      <c r="T125" s="79">
        <v>1</v>
      </c>
      <c r="U125" s="79"/>
      <c r="V125" s="79"/>
      <c r="W125" s="79"/>
    </row>
    <row r="126" spans="2:23" ht="31.5" outlineLevel="1">
      <c r="B126" s="88" t="s">
        <v>35</v>
      </c>
      <c r="C126" s="42" t="s">
        <v>343</v>
      </c>
      <c r="D126" s="89" t="s">
        <v>164</v>
      </c>
      <c r="E126" s="40" t="s">
        <v>69</v>
      </c>
      <c r="F126" s="91" t="s">
        <v>344</v>
      </c>
      <c r="G126" s="91" t="s">
        <v>345</v>
      </c>
      <c r="H126" s="37" t="str">
        <f t="shared" ref="H126" si="9">IF(B126&lt;&gt;"",SUBSTITUTE(VLOOKUP(B126,LabelListLookUp,2,FALSE),", ",","&amp;CHAR(10)),"")</f>
        <v/>
      </c>
      <c r="I126" s="97" t="s">
        <v>346</v>
      </c>
      <c r="J126" s="91"/>
      <c r="K126" s="37" t="str">
        <f t="shared" si="7"/>
        <v>RAN5#102</v>
      </c>
      <c r="L126" s="91"/>
      <c r="M126" s="94"/>
      <c r="N126" s="95">
        <v>1</v>
      </c>
      <c r="O126" s="62" t="str">
        <f t="array" ref="O126">IF(AND(H126&lt;&gt;"",H126&lt;&gt;"-"),IF(SUMPRODUCT($Q$74:$W$74,--(Q126:W126&lt;&gt;""))&gt;0,SUMPRODUCT($Q$74:$W$74,Q126:W126)/SUMPRODUCT($Q$74:$W$74,--(Q126:W126&lt;&gt;"")),""),"")</f>
        <v/>
      </c>
      <c r="P126" s="58"/>
      <c r="Q126" s="79"/>
      <c r="R126" s="79"/>
      <c r="S126" s="79"/>
      <c r="T126" s="79">
        <v>0</v>
      </c>
      <c r="U126" s="79"/>
      <c r="V126" s="79"/>
      <c r="W126" s="79"/>
    </row>
    <row r="127" spans="2:23" ht="31.5" outlineLevel="1">
      <c r="B127" s="88" t="s">
        <v>37</v>
      </c>
      <c r="C127" s="42" t="s">
        <v>347</v>
      </c>
      <c r="D127" s="89" t="s">
        <v>164</v>
      </c>
      <c r="E127" s="40" t="s">
        <v>69</v>
      </c>
      <c r="F127" s="91" t="s">
        <v>344</v>
      </c>
      <c r="G127" s="91" t="s">
        <v>348</v>
      </c>
      <c r="H127" s="37" t="str">
        <f t="shared" si="6"/>
        <v>n25 CBW (35,45),
n71 CBW (25,30),
n71 CBW (35)</v>
      </c>
      <c r="I127" s="35" t="s">
        <v>332</v>
      </c>
      <c r="J127" s="91" t="s">
        <v>485</v>
      </c>
      <c r="K127" s="37" t="str">
        <f t="shared" si="7"/>
        <v>RAN5#102</v>
      </c>
      <c r="L127" s="91"/>
      <c r="M127" s="94" t="s">
        <v>486</v>
      </c>
      <c r="N127" s="95">
        <v>1</v>
      </c>
      <c r="O127" s="62">
        <f t="array" ref="O127">IF(AND(H127&lt;&gt;"",H127&lt;&gt;"-"),IF(SUMPRODUCT($Q$74:$W$74,--(Q127:W127&lt;&gt;""))&gt;0,SUMPRODUCT($Q$74:$W$74,Q127:W127)/SUMPRODUCT($Q$74:$W$74,--(Q127:W127&lt;&gt;"")),""),"")</f>
        <v>1</v>
      </c>
      <c r="P127" s="58"/>
      <c r="Q127" s="79"/>
      <c r="R127" s="79"/>
      <c r="S127" s="79"/>
      <c r="T127" s="79">
        <v>1</v>
      </c>
      <c r="U127" s="79"/>
      <c r="V127" s="79"/>
      <c r="W127" s="79"/>
    </row>
    <row r="128" spans="2:23" ht="63" outlineLevel="1">
      <c r="B128" s="88" t="s">
        <v>35</v>
      </c>
      <c r="C128" s="42" t="s">
        <v>349</v>
      </c>
      <c r="D128" s="89" t="s">
        <v>164</v>
      </c>
      <c r="E128" s="40" t="s">
        <v>69</v>
      </c>
      <c r="F128" s="91" t="s">
        <v>350</v>
      </c>
      <c r="G128" s="91" t="s">
        <v>351</v>
      </c>
      <c r="H128" s="37" t="str">
        <f>IF(B128&lt;&gt;"",SUBSTITUTE(VLOOKUP(B128,LabelListLookUp,2,FALSE),", ",","&amp;CHAR(10)),"")</f>
        <v/>
      </c>
      <c r="I128" s="35" t="s">
        <v>339</v>
      </c>
      <c r="J128" s="91"/>
      <c r="K128" s="37" t="str">
        <f t="shared" si="7"/>
        <v>RAN5#102</v>
      </c>
      <c r="L128" s="91"/>
      <c r="M128" s="94"/>
      <c r="N128" s="95">
        <v>1</v>
      </c>
      <c r="O128" s="62" t="str">
        <f t="array" ref="O128">IF(AND(H128&lt;&gt;"",H128&lt;&gt;"-"),IF(SUMPRODUCT($Q$74:$W$74,--(Q128:W128&lt;&gt;""))&gt;0,SUMPRODUCT($Q$74:$W$74,Q128:W128)/SUMPRODUCT($Q$74:$W$74,--(Q128:W128&lt;&gt;"")),""),"")</f>
        <v/>
      </c>
      <c r="P128" s="58"/>
      <c r="Q128" s="79">
        <v>0</v>
      </c>
      <c r="R128" s="79"/>
      <c r="S128" s="79">
        <v>0</v>
      </c>
      <c r="T128" s="79">
        <v>0</v>
      </c>
      <c r="U128" s="79"/>
      <c r="V128" s="79"/>
      <c r="W128" s="79"/>
    </row>
    <row r="129" spans="2:24" ht="31.5" outlineLevel="1">
      <c r="B129" s="88" t="s">
        <v>37</v>
      </c>
      <c r="C129" s="42" t="s">
        <v>352</v>
      </c>
      <c r="D129" s="89" t="s">
        <v>164</v>
      </c>
      <c r="E129" s="40" t="s">
        <v>69</v>
      </c>
      <c r="F129" s="91" t="s">
        <v>350</v>
      </c>
      <c r="G129" s="91" t="s">
        <v>353</v>
      </c>
      <c r="H129" s="37" t="str">
        <f t="shared" si="6"/>
        <v>n25 CBW (35,45),
n71 CBW (25,30),
n71 CBW (35)</v>
      </c>
      <c r="I129" s="35" t="s">
        <v>332</v>
      </c>
      <c r="J129" s="91" t="s">
        <v>485</v>
      </c>
      <c r="K129" s="37" t="str">
        <f t="shared" si="7"/>
        <v>RAN5#102</v>
      </c>
      <c r="L129" s="91"/>
      <c r="M129" s="94" t="s">
        <v>486</v>
      </c>
      <c r="N129" s="95">
        <v>1</v>
      </c>
      <c r="O129" s="62">
        <f t="array" ref="O129">IF(AND(H129&lt;&gt;"",H129&lt;&gt;"-"),IF(SUMPRODUCT($Q$74:$W$74,--(Q129:W129&lt;&gt;""))&gt;0,SUMPRODUCT($Q$74:$W$74,Q129:W129)/SUMPRODUCT($Q$74:$W$74,--(Q129:W129&lt;&gt;"")),""),"")</f>
        <v>1</v>
      </c>
      <c r="P129" s="58"/>
      <c r="Q129" s="79"/>
      <c r="R129" s="79"/>
      <c r="S129" s="79"/>
      <c r="T129" s="79">
        <v>1</v>
      </c>
      <c r="U129" s="79"/>
      <c r="V129" s="79"/>
      <c r="W129" s="79"/>
    </row>
    <row r="130" spans="2:24" ht="63" outlineLevel="1">
      <c r="B130" s="88" t="s">
        <v>35</v>
      </c>
      <c r="C130" s="42" t="s">
        <v>354</v>
      </c>
      <c r="D130" s="89" t="s">
        <v>164</v>
      </c>
      <c r="E130" s="40" t="s">
        <v>69</v>
      </c>
      <c r="F130" s="91" t="s">
        <v>355</v>
      </c>
      <c r="G130" s="91" t="s">
        <v>356</v>
      </c>
      <c r="H130" s="37" t="str">
        <f t="shared" si="6"/>
        <v/>
      </c>
      <c r="I130" s="35" t="s">
        <v>339</v>
      </c>
      <c r="J130" s="91"/>
      <c r="K130" s="37" t="str">
        <f t="shared" si="7"/>
        <v>RAN5#102</v>
      </c>
      <c r="L130" s="91"/>
      <c r="M130" s="94"/>
      <c r="N130" s="95">
        <v>1</v>
      </c>
      <c r="O130" s="62" t="str">
        <f t="array" ref="O130">IF(AND(H130&lt;&gt;"",H130&lt;&gt;"-"),IF(SUMPRODUCT($Q$74:$W$74,--(Q130:W130&lt;&gt;""))&gt;0,SUMPRODUCT($Q$74:$W$74,Q130:W130)/SUMPRODUCT($Q$74:$W$74,--(Q130:W130&lt;&gt;"")),""),"")</f>
        <v/>
      </c>
      <c r="P130" s="58"/>
      <c r="Q130" s="79">
        <v>0</v>
      </c>
      <c r="R130" s="79"/>
      <c r="S130" s="79"/>
      <c r="T130" s="79">
        <v>0</v>
      </c>
      <c r="U130" s="79"/>
      <c r="V130" s="79"/>
      <c r="W130" s="79"/>
    </row>
    <row r="131" spans="2:24" ht="31.5" outlineLevel="1">
      <c r="B131" s="88" t="s">
        <v>37</v>
      </c>
      <c r="C131" s="42" t="s">
        <v>357</v>
      </c>
      <c r="D131" s="89" t="s">
        <v>164</v>
      </c>
      <c r="E131" s="40" t="s">
        <v>69</v>
      </c>
      <c r="F131" s="91" t="s">
        <v>355</v>
      </c>
      <c r="G131" s="91" t="s">
        <v>358</v>
      </c>
      <c r="H131" s="37" t="str">
        <f t="shared" si="6"/>
        <v>n25 CBW (35,45),
n71 CBW (25,30),
n71 CBW (35)</v>
      </c>
      <c r="I131" s="35" t="s">
        <v>332</v>
      </c>
      <c r="J131" s="91" t="s">
        <v>485</v>
      </c>
      <c r="K131" s="37" t="str">
        <f t="shared" si="7"/>
        <v>RAN5#102</v>
      </c>
      <c r="L131" s="91"/>
      <c r="M131" s="94" t="s">
        <v>486</v>
      </c>
      <c r="N131" s="95">
        <v>1</v>
      </c>
      <c r="O131" s="62">
        <f t="array" ref="O131">IF(AND(H131&lt;&gt;"",H131&lt;&gt;"-"),IF(SUMPRODUCT($Q$74:$W$74,--(Q131:W131&lt;&gt;""))&gt;0,SUMPRODUCT($Q$74:$W$74,Q131:W131)/SUMPRODUCT($Q$74:$W$74,--(Q131:W131&lt;&gt;"")),""),"")</f>
        <v>1</v>
      </c>
      <c r="P131" s="58"/>
      <c r="Q131" s="79"/>
      <c r="R131" s="79"/>
      <c r="S131" s="79"/>
      <c r="T131" s="79">
        <v>1</v>
      </c>
      <c r="U131" s="79"/>
      <c r="V131" s="79"/>
      <c r="W131" s="79"/>
    </row>
    <row r="132" spans="2:24" outlineLevel="1">
      <c r="B132" s="166" t="s">
        <v>73</v>
      </c>
      <c r="C132" s="167"/>
      <c r="D132" s="167"/>
      <c r="E132" s="167"/>
      <c r="F132" s="167"/>
      <c r="G132" s="167"/>
      <c r="H132" s="167"/>
      <c r="I132" s="167"/>
      <c r="J132" s="167"/>
      <c r="K132" s="167"/>
      <c r="L132" s="167"/>
      <c r="M132" s="167"/>
      <c r="N132" s="167"/>
      <c r="O132" s="167"/>
      <c r="P132" s="64"/>
      <c r="Q132" s="64"/>
      <c r="R132" s="64"/>
      <c r="S132" s="64"/>
      <c r="T132" s="64"/>
      <c r="U132" s="64"/>
      <c r="V132" s="64"/>
      <c r="W132" s="80"/>
    </row>
    <row r="133" spans="2:24" s="9" customFormat="1" outlineLevel="1">
      <c r="B133" s="38"/>
      <c r="C133" s="38"/>
      <c r="D133" s="39"/>
      <c r="E133" s="39"/>
      <c r="F133" s="39"/>
      <c r="G133" s="39"/>
      <c r="H133" s="39"/>
      <c r="I133" s="39"/>
      <c r="J133" s="39"/>
      <c r="K133" s="39"/>
      <c r="L133" s="39"/>
      <c r="M133" s="39"/>
      <c r="N133" s="39"/>
      <c r="O133" s="39"/>
      <c r="P133" s="39"/>
      <c r="Q133" s="39"/>
      <c r="R133" s="39"/>
      <c r="S133" s="39"/>
      <c r="T133" s="39"/>
      <c r="U133" s="39"/>
      <c r="V133" s="39"/>
      <c r="W133" s="39"/>
      <c r="X133" s="16"/>
    </row>
    <row r="134" spans="2:24" ht="18">
      <c r="B134" s="168" t="s">
        <v>359</v>
      </c>
      <c r="C134" s="169"/>
      <c r="D134" s="169"/>
      <c r="E134" s="169"/>
      <c r="F134" s="169"/>
      <c r="G134" s="169"/>
      <c r="H134" s="169"/>
      <c r="I134" s="169"/>
      <c r="J134" s="169"/>
      <c r="K134" s="169"/>
      <c r="L134" s="169"/>
      <c r="M134" s="169"/>
      <c r="N134" s="169"/>
      <c r="O134" s="169"/>
      <c r="P134" s="33"/>
      <c r="Q134" s="33"/>
      <c r="R134" s="33"/>
      <c r="S134" s="33"/>
      <c r="T134" s="33"/>
      <c r="U134" s="33"/>
      <c r="V134" s="33"/>
      <c r="W134" s="74"/>
    </row>
    <row r="135" spans="2:24" ht="14.25" customHeight="1" outlineLevel="1">
      <c r="B135" s="170" t="s">
        <v>48</v>
      </c>
      <c r="C135" s="171" t="s">
        <v>49</v>
      </c>
      <c r="D135" s="156" t="s">
        <v>50</v>
      </c>
      <c r="E135" s="156" t="s">
        <v>89</v>
      </c>
      <c r="F135" s="156" t="s">
        <v>52</v>
      </c>
      <c r="G135" s="156" t="s">
        <v>53</v>
      </c>
      <c r="H135" s="180" t="s">
        <v>54</v>
      </c>
      <c r="I135" s="156" t="s">
        <v>76</v>
      </c>
      <c r="J135" s="156" t="s">
        <v>56</v>
      </c>
      <c r="K135" s="156" t="s">
        <v>57</v>
      </c>
      <c r="L135" s="156" t="s">
        <v>58</v>
      </c>
      <c r="M135" s="164" t="s">
        <v>10</v>
      </c>
      <c r="N135" s="160" t="s">
        <v>59</v>
      </c>
      <c r="O135" s="156" t="s">
        <v>60</v>
      </c>
      <c r="P135" s="63"/>
      <c r="Q135" s="174" t="s">
        <v>61</v>
      </c>
      <c r="R135" s="175"/>
      <c r="S135" s="175"/>
      <c r="T135" s="175"/>
      <c r="U135" s="175"/>
      <c r="V135" s="175"/>
      <c r="W135" s="176"/>
    </row>
    <row r="136" spans="2:24" ht="20" outlineLevel="1">
      <c r="B136" s="170"/>
      <c r="C136" s="172"/>
      <c r="D136" s="156"/>
      <c r="E136" s="156"/>
      <c r="F136" s="156"/>
      <c r="G136" s="156"/>
      <c r="H136" s="181"/>
      <c r="I136" s="156"/>
      <c r="J136" s="156"/>
      <c r="K136" s="156"/>
      <c r="L136" s="156"/>
      <c r="M136" s="164"/>
      <c r="N136" s="160"/>
      <c r="O136" s="156"/>
      <c r="P136" s="63"/>
      <c r="Q136" s="34" t="s">
        <v>158</v>
      </c>
      <c r="R136" s="34" t="s">
        <v>159</v>
      </c>
      <c r="S136" s="34" t="s">
        <v>160</v>
      </c>
      <c r="T136" s="34" t="s">
        <v>161</v>
      </c>
      <c r="U136" s="86"/>
      <c r="V136" s="86"/>
      <c r="W136" s="34" t="s">
        <v>162</v>
      </c>
    </row>
    <row r="137" spans="2:24" outlineLevel="1">
      <c r="B137" s="171"/>
      <c r="C137" s="173"/>
      <c r="D137" s="156"/>
      <c r="E137" s="156"/>
      <c r="F137" s="156"/>
      <c r="G137" s="156"/>
      <c r="H137" s="182"/>
      <c r="I137" s="156"/>
      <c r="J137" s="156"/>
      <c r="K137" s="156"/>
      <c r="L137" s="156"/>
      <c r="M137" s="164"/>
      <c r="N137" s="160"/>
      <c r="O137" s="156"/>
      <c r="P137" s="63"/>
      <c r="Q137" s="61">
        <v>1</v>
      </c>
      <c r="R137" s="61">
        <v>5</v>
      </c>
      <c r="S137" s="61">
        <v>5</v>
      </c>
      <c r="T137" s="61">
        <v>2</v>
      </c>
      <c r="U137" s="87"/>
      <c r="V137" s="87"/>
      <c r="W137" s="61">
        <v>2</v>
      </c>
    </row>
    <row r="138" spans="2:24" ht="27" customHeight="1" outlineLevel="1">
      <c r="B138" s="35" t="s">
        <v>35</v>
      </c>
      <c r="C138" s="42" t="s">
        <v>360</v>
      </c>
      <c r="D138" s="40" t="s">
        <v>361</v>
      </c>
      <c r="E138" s="91" t="s">
        <v>69</v>
      </c>
      <c r="F138" s="91" t="s">
        <v>362</v>
      </c>
      <c r="G138" s="91" t="s">
        <v>363</v>
      </c>
      <c r="H138" s="37" t="str">
        <f t="shared" ref="H138:H151" si="10">IF(B138&lt;&gt;"",SUBSTITUTE(VLOOKUP(B138,LabelListLookUp,2,FALSE),", ",","&amp;CHAR(10)),"")</f>
        <v/>
      </c>
      <c r="I138" s="91" t="s">
        <v>364</v>
      </c>
      <c r="J138" s="91"/>
      <c r="K138" s="37" t="str">
        <f t="shared" ref="K138:K151" si="11">WPtarget</f>
        <v>RAN5#102</v>
      </c>
      <c r="L138" s="91"/>
      <c r="M138" s="94"/>
      <c r="N138" s="95">
        <v>1</v>
      </c>
      <c r="O138" s="62" t="str">
        <f t="array" ref="O138">IF(AND(H138&lt;&gt;"",H138&lt;&gt;"-"),IF(SUMPRODUCT($Q$137:$W$137,--(Q138:W138&lt;&gt;""))&gt;0,SUMPRODUCT($Q$137:$W$137,Q138:W138)/SUMPRODUCT($Q$137:$W$137,--(Q138:W138&lt;&gt;"")),""),"")</f>
        <v/>
      </c>
      <c r="P138" s="63"/>
      <c r="Q138" s="79">
        <v>0</v>
      </c>
      <c r="R138" s="79"/>
      <c r="S138" s="79">
        <v>0</v>
      </c>
      <c r="T138" s="79">
        <v>0</v>
      </c>
      <c r="U138" s="79"/>
      <c r="V138" s="79"/>
      <c r="W138" s="79"/>
    </row>
    <row r="139" spans="2:24" ht="30" outlineLevel="1">
      <c r="B139" s="35" t="s">
        <v>37</v>
      </c>
      <c r="C139" s="42" t="s">
        <v>365</v>
      </c>
      <c r="D139" s="40" t="s">
        <v>361</v>
      </c>
      <c r="E139" s="91" t="s">
        <v>69</v>
      </c>
      <c r="F139" s="91" t="s">
        <v>362</v>
      </c>
      <c r="G139" s="91" t="s">
        <v>366</v>
      </c>
      <c r="H139" s="37" t="str">
        <f t="shared" si="10"/>
        <v>n25 CBW (35,45),
n71 CBW (25,30),
n71 CBW (35)</v>
      </c>
      <c r="I139" s="35" t="s">
        <v>367</v>
      </c>
      <c r="J139" s="91" t="s">
        <v>485</v>
      </c>
      <c r="K139" s="37" t="str">
        <f t="shared" si="11"/>
        <v>RAN5#102</v>
      </c>
      <c r="L139" s="43" t="s">
        <v>496</v>
      </c>
      <c r="M139" s="94" t="s">
        <v>491</v>
      </c>
      <c r="N139" s="95">
        <v>1</v>
      </c>
      <c r="O139" s="62">
        <f t="array" ref="O139">IF(AND(H139&lt;&gt;"",H139&lt;&gt;"-"),IF(SUMPRODUCT($Q$137:$W$137,--(Q139:W139&lt;&gt;""))&gt;0,SUMPRODUCT($Q$137:$W$137,Q139:W139)/SUMPRODUCT($Q$137:$W$137,--(Q139:W139&lt;&gt;"")),""),"")</f>
        <v>1</v>
      </c>
      <c r="P139" s="63"/>
      <c r="Q139" s="79">
        <v>1</v>
      </c>
      <c r="R139" s="79"/>
      <c r="S139" s="79"/>
      <c r="T139" s="79">
        <v>1</v>
      </c>
      <c r="U139" s="79"/>
      <c r="V139" s="79"/>
      <c r="W139" s="79"/>
    </row>
    <row r="140" spans="2:24" ht="27" customHeight="1" outlineLevel="1">
      <c r="B140" s="35" t="s">
        <v>37</v>
      </c>
      <c r="C140" s="42" t="s">
        <v>368</v>
      </c>
      <c r="D140" s="40" t="s">
        <v>361</v>
      </c>
      <c r="E140" s="91" t="s">
        <v>69</v>
      </c>
      <c r="F140" s="91" t="s">
        <v>369</v>
      </c>
      <c r="G140" s="91" t="s">
        <v>370</v>
      </c>
      <c r="H140" s="37" t="str">
        <f t="shared" si="10"/>
        <v>n25 CBW (35,45),
n71 CBW (25,30),
n71 CBW (35)</v>
      </c>
      <c r="I140" s="35" t="s">
        <v>367</v>
      </c>
      <c r="J140" s="91" t="s">
        <v>485</v>
      </c>
      <c r="K140" s="37" t="str">
        <f t="shared" si="11"/>
        <v>RAN5#102</v>
      </c>
      <c r="L140" s="136"/>
      <c r="M140" s="94" t="s">
        <v>486</v>
      </c>
      <c r="N140" s="95">
        <v>1</v>
      </c>
      <c r="O140" s="62">
        <f t="array" ref="O140">IF(AND(H140&lt;&gt;"",H140&lt;&gt;"-"),IF(SUMPRODUCT($Q$137:$W$137,--(Q140:W140&lt;&gt;""))&gt;0,SUMPRODUCT($Q$137:$W$137,Q140:W140)/SUMPRODUCT($Q$137:$W$137,--(Q140:W140&lt;&gt;"")),""),"")</f>
        <v>1</v>
      </c>
      <c r="P140" s="63"/>
      <c r="Q140" s="79">
        <v>1</v>
      </c>
      <c r="R140" s="79"/>
      <c r="S140" s="79"/>
      <c r="T140" s="79">
        <v>1</v>
      </c>
      <c r="U140" s="79"/>
      <c r="V140" s="79"/>
      <c r="W140" s="79"/>
    </row>
    <row r="141" spans="2:24" ht="48.75" customHeight="1" outlineLevel="1">
      <c r="B141" s="35" t="s">
        <v>37</v>
      </c>
      <c r="C141" s="42" t="s">
        <v>371</v>
      </c>
      <c r="D141" s="40" t="s">
        <v>361</v>
      </c>
      <c r="E141" s="91" t="s">
        <v>69</v>
      </c>
      <c r="F141" s="91" t="s">
        <v>372</v>
      </c>
      <c r="G141" s="91" t="s">
        <v>373</v>
      </c>
      <c r="H141" s="37" t="str">
        <f t="shared" si="10"/>
        <v>n25 CBW (35,45),
n71 CBW (25,30),
n71 CBW (35)</v>
      </c>
      <c r="I141" s="35" t="s">
        <v>374</v>
      </c>
      <c r="J141" s="91" t="s">
        <v>485</v>
      </c>
      <c r="K141" s="37" t="str">
        <f t="shared" si="11"/>
        <v>RAN5#102</v>
      </c>
      <c r="L141" s="136"/>
      <c r="M141" s="94" t="s">
        <v>486</v>
      </c>
      <c r="N141" s="95">
        <v>1</v>
      </c>
      <c r="O141" s="62">
        <f t="array" ref="O141">IF(AND(H141&lt;&gt;"",H141&lt;&gt;"-"),IF(SUMPRODUCT($Q$137:$W$137,--(Q141:W141&lt;&gt;""))&gt;0,SUMPRODUCT($Q$137:$W$137,Q141:W141)/SUMPRODUCT($Q$137:$W$137,--(Q141:W141&lt;&gt;"")),""),"")</f>
        <v>1</v>
      </c>
      <c r="P141" s="63"/>
      <c r="Q141" s="79"/>
      <c r="R141" s="79"/>
      <c r="S141" s="79"/>
      <c r="T141" s="79">
        <v>1</v>
      </c>
      <c r="U141" s="79"/>
      <c r="V141" s="79"/>
      <c r="W141" s="79"/>
    </row>
    <row r="142" spans="2:24" ht="27" customHeight="1" outlineLevel="1">
      <c r="B142" s="35" t="s">
        <v>37</v>
      </c>
      <c r="C142" s="42" t="s">
        <v>375</v>
      </c>
      <c r="D142" s="40" t="s">
        <v>361</v>
      </c>
      <c r="E142" s="91" t="s">
        <v>69</v>
      </c>
      <c r="F142" s="91" t="s">
        <v>376</v>
      </c>
      <c r="G142" s="91" t="s">
        <v>377</v>
      </c>
      <c r="H142" s="37" t="str">
        <f t="shared" si="10"/>
        <v>n25 CBW (35,45),
n71 CBW (25,30),
n71 CBW (35)</v>
      </c>
      <c r="I142" s="35" t="s">
        <v>367</v>
      </c>
      <c r="J142" s="91" t="s">
        <v>485</v>
      </c>
      <c r="K142" s="37" t="str">
        <f t="shared" si="11"/>
        <v>RAN5#102</v>
      </c>
      <c r="L142" s="136"/>
      <c r="M142" s="94" t="s">
        <v>486</v>
      </c>
      <c r="N142" s="95">
        <v>1</v>
      </c>
      <c r="O142" s="62">
        <f t="array" ref="O142">IF(AND(H142&lt;&gt;"",H142&lt;&gt;"-"),IF(SUMPRODUCT($Q$137:$W$137,--(Q142:W142&lt;&gt;""))&gt;0,SUMPRODUCT($Q$137:$W$137,Q142:W142)/SUMPRODUCT($Q$137:$W$137,--(Q142:W142&lt;&gt;"")),""),"")</f>
        <v>1</v>
      </c>
      <c r="P142" s="63"/>
      <c r="Q142" s="79">
        <v>1</v>
      </c>
      <c r="R142" s="79"/>
      <c r="S142" s="79"/>
      <c r="T142" s="79">
        <v>1</v>
      </c>
      <c r="U142" s="79"/>
      <c r="V142" s="79"/>
      <c r="W142" s="79"/>
    </row>
    <row r="143" spans="2:24" ht="27" customHeight="1" outlineLevel="1">
      <c r="B143" s="35" t="s">
        <v>35</v>
      </c>
      <c r="C143" s="42" t="s">
        <v>378</v>
      </c>
      <c r="D143" s="40" t="s">
        <v>361</v>
      </c>
      <c r="E143" s="91" t="s">
        <v>69</v>
      </c>
      <c r="F143" s="91" t="s">
        <v>379</v>
      </c>
      <c r="G143" s="91" t="s">
        <v>380</v>
      </c>
      <c r="H143" s="37" t="str">
        <f t="shared" si="10"/>
        <v/>
      </c>
      <c r="I143" s="91" t="s">
        <v>169</v>
      </c>
      <c r="J143" s="91"/>
      <c r="K143" s="37" t="str">
        <f t="shared" si="11"/>
        <v>RAN5#102</v>
      </c>
      <c r="L143" s="136"/>
      <c r="M143" s="94"/>
      <c r="N143" s="95">
        <v>1</v>
      </c>
      <c r="O143" s="62" t="str">
        <f t="array" ref="O143">IF(AND(H143&lt;&gt;"",H143&lt;&gt;"-"),IF(SUMPRODUCT($Q$137:$W$137,--(Q143:W143&lt;&gt;""))&gt;0,SUMPRODUCT($Q$137:$W$137,Q143:W143)/SUMPRODUCT($Q$137:$W$137,--(Q143:W143&lt;&gt;"")),""),"")</f>
        <v/>
      </c>
      <c r="P143" s="63"/>
      <c r="Q143" s="79">
        <v>0</v>
      </c>
      <c r="R143" s="79"/>
      <c r="S143" s="79"/>
      <c r="T143" s="79">
        <v>0</v>
      </c>
      <c r="U143" s="79"/>
      <c r="V143" s="79"/>
      <c r="W143" s="79"/>
    </row>
    <row r="144" spans="2:24" ht="27" customHeight="1" outlineLevel="1">
      <c r="B144" s="35" t="s">
        <v>37</v>
      </c>
      <c r="C144" s="42" t="s">
        <v>381</v>
      </c>
      <c r="D144" s="40" t="s">
        <v>361</v>
      </c>
      <c r="E144" s="91" t="s">
        <v>69</v>
      </c>
      <c r="F144" s="91" t="s">
        <v>379</v>
      </c>
      <c r="G144" s="91" t="s">
        <v>382</v>
      </c>
      <c r="H144" s="37" t="str">
        <f t="shared" si="10"/>
        <v>n25 CBW (35,45),
n71 CBW (25,30),
n71 CBW (35)</v>
      </c>
      <c r="I144" s="35" t="s">
        <v>367</v>
      </c>
      <c r="J144" s="91" t="s">
        <v>485</v>
      </c>
      <c r="K144" s="37" t="str">
        <f t="shared" si="11"/>
        <v>RAN5#102</v>
      </c>
      <c r="L144" s="43" t="s">
        <v>496</v>
      </c>
      <c r="M144" s="94" t="s">
        <v>492</v>
      </c>
      <c r="N144" s="95">
        <v>1</v>
      </c>
      <c r="O144" s="62">
        <f t="array" ref="O144">IF(AND(H144&lt;&gt;"",H144&lt;&gt;"-"),IF(SUMPRODUCT($Q$137:$W$137,--(Q144:W144&lt;&gt;""))&gt;0,SUMPRODUCT($Q$137:$W$137,Q144:W144)/SUMPRODUCT($Q$137:$W$137,--(Q144:W144&lt;&gt;"")),""),"")</f>
        <v>1</v>
      </c>
      <c r="P144" s="63"/>
      <c r="Q144" s="79">
        <v>1</v>
      </c>
      <c r="R144" s="79"/>
      <c r="S144" s="79"/>
      <c r="T144" s="79">
        <v>1</v>
      </c>
      <c r="U144" s="79"/>
      <c r="V144" s="79"/>
      <c r="W144" s="79"/>
    </row>
    <row r="145" spans="2:24" ht="27" customHeight="1" outlineLevel="1">
      <c r="B145" s="35" t="s">
        <v>35</v>
      </c>
      <c r="C145" s="42" t="s">
        <v>383</v>
      </c>
      <c r="D145" s="40" t="s">
        <v>361</v>
      </c>
      <c r="E145" s="91" t="s">
        <v>69</v>
      </c>
      <c r="F145" s="91" t="s">
        <v>384</v>
      </c>
      <c r="G145" s="91" t="s">
        <v>385</v>
      </c>
      <c r="H145" s="37" t="str">
        <f t="shared" si="10"/>
        <v/>
      </c>
      <c r="I145" s="91" t="s">
        <v>169</v>
      </c>
      <c r="J145" s="91"/>
      <c r="K145" s="37" t="str">
        <f t="shared" si="11"/>
        <v>RAN5#102</v>
      </c>
      <c r="L145" s="91"/>
      <c r="M145" s="94"/>
      <c r="N145" s="95">
        <v>1</v>
      </c>
      <c r="O145" s="62" t="str">
        <f t="array" ref="O145">IF(AND(H145&lt;&gt;"",H145&lt;&gt;"-"),IF(SUMPRODUCT($Q$137:$W$137,--(Q145:W145&lt;&gt;""))&gt;0,SUMPRODUCT($Q$137:$W$137,Q145:W145)/SUMPRODUCT($Q$137:$W$137,--(Q145:W145&lt;&gt;"")),""),"")</f>
        <v/>
      </c>
      <c r="P145" s="63"/>
      <c r="Q145" s="79">
        <v>0</v>
      </c>
      <c r="R145" s="79"/>
      <c r="S145" s="79"/>
      <c r="T145" s="79">
        <v>0</v>
      </c>
      <c r="U145" s="79"/>
      <c r="V145" s="79"/>
      <c r="W145" s="79"/>
    </row>
    <row r="146" spans="2:24" ht="27" customHeight="1" outlineLevel="1">
      <c r="B146" s="35" t="s">
        <v>37</v>
      </c>
      <c r="C146" s="42" t="s">
        <v>386</v>
      </c>
      <c r="D146" s="40" t="s">
        <v>361</v>
      </c>
      <c r="E146" s="91" t="s">
        <v>69</v>
      </c>
      <c r="F146" s="91" t="s">
        <v>384</v>
      </c>
      <c r="G146" s="91" t="s">
        <v>387</v>
      </c>
      <c r="H146" s="37" t="str">
        <f t="shared" si="10"/>
        <v>n25 CBW (35,45),
n71 CBW (25,30),
n71 CBW (35)</v>
      </c>
      <c r="I146" s="35" t="s">
        <v>367</v>
      </c>
      <c r="J146" s="91" t="s">
        <v>485</v>
      </c>
      <c r="K146" s="37" t="str">
        <f t="shared" si="11"/>
        <v>RAN5#102</v>
      </c>
      <c r="L146" s="91"/>
      <c r="M146" s="94" t="s">
        <v>486</v>
      </c>
      <c r="N146" s="95">
        <v>1</v>
      </c>
      <c r="O146" s="62">
        <f t="array" ref="O146">IF(AND(H146&lt;&gt;"",H146&lt;&gt;"-"),IF(SUMPRODUCT($Q$137:$W$137,--(Q146:W146&lt;&gt;""))&gt;0,SUMPRODUCT($Q$137:$W$137,Q146:W146)/SUMPRODUCT($Q$137:$W$137,--(Q146:W146&lt;&gt;"")),""),"")</f>
        <v>1</v>
      </c>
      <c r="P146" s="63"/>
      <c r="Q146" s="79">
        <v>1</v>
      </c>
      <c r="R146" s="79"/>
      <c r="S146" s="79"/>
      <c r="T146" s="79">
        <v>1</v>
      </c>
      <c r="U146" s="79"/>
      <c r="V146" s="79"/>
      <c r="W146" s="79"/>
    </row>
    <row r="147" spans="2:24" ht="27" customHeight="1" outlineLevel="1">
      <c r="B147" s="35" t="s">
        <v>35</v>
      </c>
      <c r="C147" s="42" t="s">
        <v>388</v>
      </c>
      <c r="D147" s="40" t="s">
        <v>361</v>
      </c>
      <c r="E147" s="91" t="s">
        <v>69</v>
      </c>
      <c r="F147" s="91" t="s">
        <v>389</v>
      </c>
      <c r="G147" s="91" t="s">
        <v>390</v>
      </c>
      <c r="H147" s="37" t="str">
        <f t="shared" si="10"/>
        <v/>
      </c>
      <c r="I147" s="91" t="s">
        <v>169</v>
      </c>
      <c r="J147" s="91"/>
      <c r="K147" s="37" t="str">
        <f t="shared" si="11"/>
        <v>RAN5#102</v>
      </c>
      <c r="L147" s="91"/>
      <c r="M147" s="94"/>
      <c r="N147" s="95">
        <v>1</v>
      </c>
      <c r="O147" s="62" t="str">
        <f t="array" ref="O147">IF(AND(H147&lt;&gt;"",H147&lt;&gt;"-"),IF(SUMPRODUCT($Q$137:$W$137,--(Q147:W147&lt;&gt;""))&gt;0,SUMPRODUCT($Q$137:$W$137,Q147:W147)/SUMPRODUCT($Q$137:$W$137,--(Q147:W147&lt;&gt;"")),""),"")</f>
        <v/>
      </c>
      <c r="P147" s="63"/>
      <c r="Q147" s="79">
        <v>0</v>
      </c>
      <c r="R147" s="79"/>
      <c r="S147" s="79"/>
      <c r="T147" s="79">
        <v>0</v>
      </c>
      <c r="U147" s="79"/>
      <c r="V147" s="79"/>
      <c r="W147" s="79"/>
    </row>
    <row r="148" spans="2:24" ht="27" customHeight="1" outlineLevel="1">
      <c r="B148" s="35" t="s">
        <v>37</v>
      </c>
      <c r="C148" s="42" t="s">
        <v>391</v>
      </c>
      <c r="D148" s="40" t="s">
        <v>361</v>
      </c>
      <c r="E148" s="91" t="s">
        <v>69</v>
      </c>
      <c r="F148" s="91" t="s">
        <v>389</v>
      </c>
      <c r="G148" s="91" t="s">
        <v>392</v>
      </c>
      <c r="H148" s="37" t="str">
        <f t="shared" si="10"/>
        <v>n25 CBW (35,45),
n71 CBW (25,30),
n71 CBW (35)</v>
      </c>
      <c r="I148" s="35" t="s">
        <v>367</v>
      </c>
      <c r="J148" s="91" t="s">
        <v>485</v>
      </c>
      <c r="K148" s="37" t="str">
        <f t="shared" si="11"/>
        <v>RAN5#102</v>
      </c>
      <c r="L148" s="91"/>
      <c r="M148" s="94" t="s">
        <v>486</v>
      </c>
      <c r="N148" s="95">
        <v>1</v>
      </c>
      <c r="O148" s="62">
        <f t="array" ref="O148">IF(AND(H148&lt;&gt;"",H148&lt;&gt;"-"),IF(SUMPRODUCT($Q$137:$W$137,--(Q148:W148&lt;&gt;""))&gt;0,SUMPRODUCT($Q$137:$W$137,Q148:W148)/SUMPRODUCT($Q$137:$W$137,--(Q148:W148&lt;&gt;"")),""),"")</f>
        <v>1</v>
      </c>
      <c r="P148" s="63"/>
      <c r="Q148" s="79">
        <v>1</v>
      </c>
      <c r="R148" s="79"/>
      <c r="S148" s="79"/>
      <c r="T148" s="79">
        <v>1</v>
      </c>
      <c r="U148" s="79"/>
      <c r="V148" s="79"/>
      <c r="W148" s="79"/>
    </row>
    <row r="149" spans="2:24" ht="27" customHeight="1" outlineLevel="1">
      <c r="B149" s="35" t="s">
        <v>37</v>
      </c>
      <c r="C149" s="42" t="s">
        <v>393</v>
      </c>
      <c r="D149" s="40" t="s">
        <v>361</v>
      </c>
      <c r="E149" s="91" t="s">
        <v>69</v>
      </c>
      <c r="F149" s="91" t="s">
        <v>394</v>
      </c>
      <c r="G149" s="91" t="s">
        <v>395</v>
      </c>
      <c r="H149" s="37" t="str">
        <f t="shared" si="10"/>
        <v>n25 CBW (35,45),
n71 CBW (25,30),
n71 CBW (35)</v>
      </c>
      <c r="I149" s="35" t="s">
        <v>367</v>
      </c>
      <c r="J149" s="91" t="s">
        <v>485</v>
      </c>
      <c r="K149" s="37" t="str">
        <f t="shared" si="11"/>
        <v>RAN5#102</v>
      </c>
      <c r="L149" s="91"/>
      <c r="M149" s="94" t="s">
        <v>486</v>
      </c>
      <c r="N149" s="95">
        <v>1</v>
      </c>
      <c r="O149" s="62">
        <f t="array" ref="O149">IF(AND(H149&lt;&gt;"",H149&lt;&gt;"-"),IF(SUMPRODUCT($Q$137:$W$137,--(Q149:W149&lt;&gt;""))&gt;0,SUMPRODUCT($Q$137:$W$137,Q149:W149)/SUMPRODUCT($Q$137:$W$137,--(Q149:W149&lt;&gt;"")),""),"")</f>
        <v>1</v>
      </c>
      <c r="P149" s="63"/>
      <c r="Q149" s="79">
        <v>1</v>
      </c>
      <c r="R149" s="79"/>
      <c r="S149" s="79"/>
      <c r="T149" s="79">
        <v>1</v>
      </c>
      <c r="U149" s="79"/>
      <c r="V149" s="79"/>
      <c r="W149" s="79"/>
    </row>
    <row r="150" spans="2:24" ht="45.75" customHeight="1" outlineLevel="1">
      <c r="B150" s="35" t="s">
        <v>37</v>
      </c>
      <c r="C150" s="42" t="s">
        <v>396</v>
      </c>
      <c r="D150" s="40" t="s">
        <v>361</v>
      </c>
      <c r="E150" s="91" t="s">
        <v>69</v>
      </c>
      <c r="F150" s="91" t="s">
        <v>397</v>
      </c>
      <c r="G150" s="91" t="s">
        <v>398</v>
      </c>
      <c r="H150" s="37" t="str">
        <f t="shared" si="10"/>
        <v>n25 CBW (35,45),
n71 CBW (25,30),
n71 CBW (35)</v>
      </c>
      <c r="I150" s="35" t="s">
        <v>399</v>
      </c>
      <c r="J150" s="91" t="s">
        <v>485</v>
      </c>
      <c r="K150" s="37" t="str">
        <f t="shared" si="11"/>
        <v>RAN5#102</v>
      </c>
      <c r="L150" s="91"/>
      <c r="M150" s="94" t="s">
        <v>486</v>
      </c>
      <c r="N150" s="95">
        <v>1</v>
      </c>
      <c r="O150" s="62">
        <f t="array" ref="O150">IF(AND(H150&lt;&gt;"",H150&lt;&gt;"-"),IF(SUMPRODUCT($Q$137:$W$137,--(Q150:W150&lt;&gt;""))&gt;0,SUMPRODUCT($Q$137:$W$137,Q150:W150)/SUMPRODUCT($Q$137:$W$137,--(Q150:W150&lt;&gt;"")),""),"")</f>
        <v>1</v>
      </c>
      <c r="P150" s="63"/>
      <c r="Q150" s="79"/>
      <c r="R150" s="79"/>
      <c r="S150" s="79"/>
      <c r="T150" s="79">
        <v>1</v>
      </c>
      <c r="U150" s="79"/>
      <c r="V150" s="79"/>
      <c r="W150" s="79"/>
    </row>
    <row r="151" spans="2:24" ht="27" customHeight="1" outlineLevel="1">
      <c r="B151" s="35" t="s">
        <v>37</v>
      </c>
      <c r="C151" s="42" t="s">
        <v>400</v>
      </c>
      <c r="D151" s="40" t="s">
        <v>361</v>
      </c>
      <c r="E151" s="91" t="s">
        <v>69</v>
      </c>
      <c r="F151" s="91" t="s">
        <v>401</v>
      </c>
      <c r="G151" s="91" t="s">
        <v>402</v>
      </c>
      <c r="H151" s="37" t="str">
        <f t="shared" si="10"/>
        <v>n25 CBW (35,45),
n71 CBW (25,30),
n71 CBW (35)</v>
      </c>
      <c r="I151" s="35" t="s">
        <v>367</v>
      </c>
      <c r="J151" s="91" t="s">
        <v>485</v>
      </c>
      <c r="K151" s="37" t="str">
        <f t="shared" si="11"/>
        <v>RAN5#102</v>
      </c>
      <c r="L151" s="91"/>
      <c r="M151" s="94" t="s">
        <v>486</v>
      </c>
      <c r="N151" s="95">
        <v>1</v>
      </c>
      <c r="O151" s="62">
        <f t="array" ref="O151">IF(AND(H151&lt;&gt;"",H151&lt;&gt;"-"),IF(SUMPRODUCT($Q$137:$W$137,--(Q151:W151&lt;&gt;""))&gt;0,SUMPRODUCT($Q$137:$W$137,Q151:W151)/SUMPRODUCT($Q$137:$W$137,--(Q151:W151&lt;&gt;"")),""),"")</f>
        <v>1</v>
      </c>
      <c r="P151" s="63"/>
      <c r="Q151" s="79">
        <v>1</v>
      </c>
      <c r="R151" s="79"/>
      <c r="S151" s="79"/>
      <c r="T151" s="79">
        <v>1</v>
      </c>
      <c r="U151" s="79"/>
      <c r="V151" s="79"/>
      <c r="W151" s="79"/>
    </row>
    <row r="152" spans="2:24" outlineLevel="1">
      <c r="B152" s="166" t="s">
        <v>73</v>
      </c>
      <c r="C152" s="167"/>
      <c r="D152" s="167"/>
      <c r="E152" s="167"/>
      <c r="F152" s="167"/>
      <c r="G152" s="167"/>
      <c r="H152" s="167"/>
      <c r="I152" s="167"/>
      <c r="J152" s="167"/>
      <c r="K152" s="167"/>
      <c r="L152" s="167"/>
      <c r="M152" s="167"/>
      <c r="N152" s="167"/>
      <c r="O152" s="167"/>
      <c r="P152" s="64"/>
      <c r="Q152" s="64"/>
      <c r="R152" s="64"/>
      <c r="S152" s="64"/>
      <c r="T152" s="64"/>
      <c r="U152" s="64"/>
      <c r="V152" s="64"/>
      <c r="W152" s="80"/>
    </row>
    <row r="153" spans="2:24" s="9" customFormat="1" outlineLevel="1">
      <c r="B153" s="38"/>
      <c r="C153" s="38"/>
      <c r="D153" s="39"/>
      <c r="E153" s="39"/>
      <c r="F153" s="39"/>
      <c r="G153" s="39"/>
      <c r="H153" s="39"/>
      <c r="I153" s="39"/>
      <c r="J153" s="39"/>
      <c r="K153" s="39"/>
      <c r="L153" s="39"/>
      <c r="M153" s="39"/>
      <c r="N153" s="39"/>
      <c r="O153" s="39"/>
      <c r="P153" s="39"/>
      <c r="Q153" s="39"/>
      <c r="R153" s="39"/>
      <c r="S153" s="39"/>
      <c r="T153" s="39"/>
      <c r="U153" s="39"/>
      <c r="V153" s="39"/>
      <c r="W153" s="39"/>
      <c r="X153" s="16"/>
    </row>
    <row r="154" spans="2:24" ht="18">
      <c r="B154" s="168" t="s">
        <v>403</v>
      </c>
      <c r="C154" s="169"/>
      <c r="D154" s="169"/>
      <c r="E154" s="169"/>
      <c r="F154" s="169"/>
      <c r="G154" s="169"/>
      <c r="H154" s="169"/>
      <c r="I154" s="169"/>
      <c r="J154" s="169"/>
      <c r="K154" s="169"/>
      <c r="L154" s="169"/>
      <c r="M154" s="169"/>
      <c r="N154" s="169"/>
      <c r="O154" s="169"/>
      <c r="P154" s="33"/>
      <c r="Q154" s="33"/>
      <c r="R154" s="33"/>
      <c r="S154" s="33"/>
      <c r="T154" s="33"/>
      <c r="U154" s="33"/>
      <c r="V154" s="33"/>
      <c r="W154" s="74"/>
    </row>
    <row r="155" spans="2:24" ht="14.25" customHeight="1" outlineLevel="1">
      <c r="B155" s="170" t="s">
        <v>48</v>
      </c>
      <c r="C155" s="171" t="s">
        <v>49</v>
      </c>
      <c r="D155" s="156" t="s">
        <v>50</v>
      </c>
      <c r="E155" s="156" t="s">
        <v>89</v>
      </c>
      <c r="F155" s="156" t="s">
        <v>52</v>
      </c>
      <c r="G155" s="156" t="s">
        <v>53</v>
      </c>
      <c r="H155" s="180" t="s">
        <v>54</v>
      </c>
      <c r="I155" s="156" t="s">
        <v>76</v>
      </c>
      <c r="J155" s="156" t="s">
        <v>56</v>
      </c>
      <c r="K155" s="156" t="s">
        <v>57</v>
      </c>
      <c r="L155" s="156" t="s">
        <v>58</v>
      </c>
      <c r="M155" s="164" t="s">
        <v>10</v>
      </c>
      <c r="N155" s="160" t="s">
        <v>59</v>
      </c>
      <c r="O155" s="156" t="s">
        <v>60</v>
      </c>
      <c r="P155" s="63"/>
      <c r="Q155" s="174" t="s">
        <v>61</v>
      </c>
      <c r="R155" s="175"/>
      <c r="S155" s="175"/>
      <c r="T155" s="175"/>
      <c r="U155" s="175"/>
      <c r="V155" s="175"/>
      <c r="W155" s="176"/>
    </row>
    <row r="156" spans="2:24" ht="30" outlineLevel="1">
      <c r="B156" s="170"/>
      <c r="C156" s="172"/>
      <c r="D156" s="156"/>
      <c r="E156" s="156"/>
      <c r="F156" s="156"/>
      <c r="G156" s="156"/>
      <c r="H156" s="181"/>
      <c r="I156" s="156"/>
      <c r="J156" s="156"/>
      <c r="K156" s="156"/>
      <c r="L156" s="156"/>
      <c r="M156" s="164"/>
      <c r="N156" s="160"/>
      <c r="O156" s="156"/>
      <c r="P156" s="63"/>
      <c r="Q156" s="34" t="s">
        <v>404</v>
      </c>
      <c r="R156" s="86"/>
      <c r="S156" s="86"/>
      <c r="T156" s="86"/>
      <c r="U156" s="86"/>
      <c r="V156" s="86"/>
      <c r="W156" s="34" t="s">
        <v>162</v>
      </c>
    </row>
    <row r="157" spans="2:24" outlineLevel="1">
      <c r="B157" s="171"/>
      <c r="C157" s="173"/>
      <c r="D157" s="156"/>
      <c r="E157" s="156"/>
      <c r="F157" s="156"/>
      <c r="G157" s="156"/>
      <c r="H157" s="182"/>
      <c r="I157" s="156"/>
      <c r="J157" s="156"/>
      <c r="K157" s="156"/>
      <c r="L157" s="156"/>
      <c r="M157" s="164"/>
      <c r="N157" s="160"/>
      <c r="O157" s="156"/>
      <c r="P157" s="63"/>
      <c r="Q157" s="61">
        <v>1</v>
      </c>
      <c r="R157" s="87"/>
      <c r="S157" s="87"/>
      <c r="T157" s="87"/>
      <c r="U157" s="87"/>
      <c r="V157" s="87"/>
      <c r="W157" s="61">
        <v>2</v>
      </c>
    </row>
    <row r="158" spans="2:24" ht="49.5" customHeight="1" outlineLevel="1">
      <c r="B158" s="35" t="s">
        <v>405</v>
      </c>
      <c r="C158" s="42" t="s">
        <v>406</v>
      </c>
      <c r="D158" s="40" t="s">
        <v>407</v>
      </c>
      <c r="E158" s="40" t="s">
        <v>408</v>
      </c>
      <c r="F158" s="40" t="s">
        <v>409</v>
      </c>
      <c r="G158" s="40" t="s">
        <v>410</v>
      </c>
      <c r="H158" s="40" t="str">
        <f>IF(B158&lt;&gt;"",SUBSTITUTE(VLOOKUP(B158,LabelListLookUp,2,FALSE),", ",","&amp;CHAR(10)),"")</f>
        <v/>
      </c>
      <c r="I158" s="40" t="s">
        <v>411</v>
      </c>
      <c r="J158" s="40"/>
      <c r="K158" s="40" t="str">
        <f>WPtarget</f>
        <v>RAN5#102</v>
      </c>
      <c r="L158" s="40"/>
      <c r="M158" s="65"/>
      <c r="N158" s="66">
        <v>1</v>
      </c>
      <c r="O158" s="62" t="str">
        <f t="array" ref="O158">IF(AND(H158&lt;&gt;"",H158&lt;&gt;"-"),IF(SUMPRODUCT($Q$157:$W$157,--(Q158:W158&lt;&gt;""))&gt;0,SUMPRODUCT($Q$157:$W$157,Q158:W158)/SUMPRODUCT($Q$157:$W$157,--(Q158:W158&lt;&gt;"")),""),"")</f>
        <v/>
      </c>
      <c r="P158" s="63"/>
      <c r="Q158" s="79">
        <v>0</v>
      </c>
      <c r="R158" s="79"/>
      <c r="S158" s="79"/>
      <c r="T158" s="79"/>
      <c r="U158" s="79"/>
      <c r="V158" s="79"/>
      <c r="W158" s="79"/>
    </row>
    <row r="159" spans="2:24" ht="46.5" customHeight="1" outlineLevel="1">
      <c r="B159" s="35" t="s">
        <v>405</v>
      </c>
      <c r="C159" s="42" t="s">
        <v>406</v>
      </c>
      <c r="D159" s="40" t="s">
        <v>412</v>
      </c>
      <c r="E159" s="40" t="s">
        <v>413</v>
      </c>
      <c r="F159" s="40" t="s">
        <v>414</v>
      </c>
      <c r="G159" s="40" t="s">
        <v>415</v>
      </c>
      <c r="H159" s="40" t="str">
        <f>IF(B159&lt;&gt;"",SUBSTITUTE(VLOOKUP(B159,LabelListLookUp,2,FALSE),", ",","&amp;CHAR(10)),"")</f>
        <v/>
      </c>
      <c r="I159" s="40" t="s">
        <v>416</v>
      </c>
      <c r="J159" s="40"/>
      <c r="K159" s="40" t="str">
        <f>WPtarget</f>
        <v>RAN5#102</v>
      </c>
      <c r="L159" s="40"/>
      <c r="M159" s="65"/>
      <c r="N159" s="66">
        <v>1</v>
      </c>
      <c r="O159" s="62" t="str">
        <f t="array" ref="O159">IF(AND(H159&lt;&gt;"",H159&lt;&gt;"-"),IF(SUMPRODUCT($Q$157:$W$157,--(Q159:W159&lt;&gt;""))&gt;0,SUMPRODUCT($Q$157:$W$157,Q159:W159)/SUMPRODUCT($Q$157:$W$157,--(Q159:W159&lt;&gt;"")),""),"")</f>
        <v/>
      </c>
      <c r="P159" s="63"/>
      <c r="Q159" s="79">
        <v>0</v>
      </c>
      <c r="R159" s="79"/>
      <c r="S159" s="79"/>
      <c r="T159" s="79"/>
      <c r="U159" s="79"/>
      <c r="V159" s="79"/>
      <c r="W159" s="79"/>
    </row>
    <row r="160" spans="2:24" outlineLevel="1">
      <c r="B160" s="166" t="s">
        <v>73</v>
      </c>
      <c r="C160" s="167"/>
      <c r="D160" s="167"/>
      <c r="E160" s="167"/>
      <c r="F160" s="167"/>
      <c r="G160" s="167"/>
      <c r="H160" s="167"/>
      <c r="I160" s="167"/>
      <c r="J160" s="167"/>
      <c r="K160" s="167"/>
      <c r="L160" s="167"/>
      <c r="M160" s="167"/>
      <c r="N160" s="167"/>
      <c r="O160" s="167"/>
      <c r="P160" s="64"/>
      <c r="Q160" s="64"/>
      <c r="R160" s="64"/>
      <c r="S160" s="64"/>
      <c r="T160" s="64"/>
      <c r="U160" s="64"/>
      <c r="V160" s="64"/>
      <c r="W160" s="80"/>
    </row>
    <row r="161" spans="2:24" s="9" customFormat="1" outlineLevel="1">
      <c r="B161" s="38"/>
      <c r="C161" s="38"/>
      <c r="D161" s="39"/>
      <c r="E161" s="39"/>
      <c r="F161" s="39"/>
      <c r="G161" s="39"/>
      <c r="H161" s="39"/>
      <c r="I161" s="39"/>
      <c r="J161" s="39"/>
      <c r="K161" s="39"/>
      <c r="L161" s="39"/>
      <c r="M161" s="39"/>
      <c r="N161" s="39"/>
      <c r="O161" s="39"/>
      <c r="P161" s="39"/>
      <c r="Q161" s="39"/>
      <c r="R161" s="39"/>
      <c r="S161" s="39"/>
      <c r="T161" s="39"/>
      <c r="U161" s="39"/>
      <c r="V161" s="39"/>
      <c r="W161" s="39"/>
      <c r="X161" s="16"/>
    </row>
    <row r="162" spans="2:24" s="9" customFormat="1" ht="18">
      <c r="B162" s="168" t="s">
        <v>417</v>
      </c>
      <c r="C162" s="169"/>
      <c r="D162" s="169"/>
      <c r="E162" s="169"/>
      <c r="F162" s="169"/>
      <c r="G162" s="169"/>
      <c r="H162" s="169"/>
      <c r="I162" s="169"/>
      <c r="J162" s="169"/>
      <c r="K162" s="169"/>
      <c r="L162" s="169"/>
      <c r="M162" s="169"/>
      <c r="N162" s="169"/>
      <c r="O162" s="169"/>
      <c r="P162" s="33"/>
      <c r="Q162" s="33"/>
      <c r="R162" s="33"/>
      <c r="S162" s="33"/>
      <c r="T162" s="33"/>
      <c r="U162" s="33"/>
      <c r="V162" s="33"/>
      <c r="W162" s="74"/>
      <c r="X162" s="16"/>
    </row>
    <row r="163" spans="2:24" s="9" customFormat="1" ht="14.25" customHeight="1" outlineLevel="1">
      <c r="B163" s="170" t="s">
        <v>48</v>
      </c>
      <c r="C163" s="171" t="s">
        <v>49</v>
      </c>
      <c r="D163" s="156" t="s">
        <v>50</v>
      </c>
      <c r="E163" s="156" t="s">
        <v>89</v>
      </c>
      <c r="F163" s="156" t="s">
        <v>52</v>
      </c>
      <c r="G163" s="156" t="s">
        <v>53</v>
      </c>
      <c r="H163" s="180" t="s">
        <v>54</v>
      </c>
      <c r="I163" s="156" t="s">
        <v>76</v>
      </c>
      <c r="J163" s="156" t="s">
        <v>56</v>
      </c>
      <c r="K163" s="156" t="s">
        <v>57</v>
      </c>
      <c r="L163" s="156" t="s">
        <v>58</v>
      </c>
      <c r="M163" s="164" t="s">
        <v>10</v>
      </c>
      <c r="N163" s="160" t="s">
        <v>59</v>
      </c>
      <c r="O163" s="156" t="s">
        <v>60</v>
      </c>
      <c r="P163" s="63"/>
      <c r="Q163" s="174" t="s">
        <v>61</v>
      </c>
      <c r="R163" s="175"/>
      <c r="S163" s="175"/>
      <c r="T163" s="175"/>
      <c r="U163" s="175"/>
      <c r="V163" s="175"/>
      <c r="W163" s="176"/>
      <c r="X163" s="16"/>
    </row>
    <row r="164" spans="2:24" s="9" customFormat="1" outlineLevel="1">
      <c r="B164" s="170"/>
      <c r="C164" s="172"/>
      <c r="D164" s="156"/>
      <c r="E164" s="156"/>
      <c r="F164" s="156"/>
      <c r="G164" s="156"/>
      <c r="H164" s="181"/>
      <c r="I164" s="156"/>
      <c r="J164" s="156"/>
      <c r="K164" s="156"/>
      <c r="L164" s="156"/>
      <c r="M164" s="164"/>
      <c r="N164" s="160"/>
      <c r="O164" s="156"/>
      <c r="P164" s="63"/>
      <c r="Q164" s="34" t="s">
        <v>418</v>
      </c>
      <c r="R164" s="102"/>
      <c r="S164" s="102"/>
      <c r="T164" s="102"/>
      <c r="U164" s="102"/>
      <c r="V164" s="102"/>
      <c r="W164" s="102"/>
      <c r="X164" s="16"/>
    </row>
    <row r="165" spans="2:24" s="9" customFormat="1" outlineLevel="1">
      <c r="B165" s="171"/>
      <c r="C165" s="173"/>
      <c r="D165" s="156"/>
      <c r="E165" s="156"/>
      <c r="F165" s="156"/>
      <c r="G165" s="156"/>
      <c r="H165" s="182"/>
      <c r="I165" s="156"/>
      <c r="J165" s="156"/>
      <c r="K165" s="156"/>
      <c r="L165" s="156"/>
      <c r="M165" s="164"/>
      <c r="N165" s="160"/>
      <c r="O165" s="156"/>
      <c r="P165" s="63"/>
      <c r="Q165" s="61">
        <v>1</v>
      </c>
      <c r="R165" s="103"/>
      <c r="S165" s="103"/>
      <c r="T165" s="103"/>
      <c r="U165" s="103"/>
      <c r="V165" s="103"/>
      <c r="W165" s="103"/>
      <c r="X165" s="16"/>
    </row>
    <row r="166" spans="2:24" s="9" customFormat="1" ht="72.75" customHeight="1" outlineLevel="1">
      <c r="B166" s="35" t="s">
        <v>405</v>
      </c>
      <c r="C166" s="42" t="s">
        <v>419</v>
      </c>
      <c r="D166" s="98" t="s">
        <v>420</v>
      </c>
      <c r="E166" s="98" t="s">
        <v>421</v>
      </c>
      <c r="F166" s="98">
        <v>11</v>
      </c>
      <c r="G166" s="98" t="s">
        <v>422</v>
      </c>
      <c r="H166" s="37" t="str">
        <f>IF(B166&lt;&gt;"",SUBSTITUTE(VLOOKUP(B166,LabelListLookUp,2,FALSE),", ",","&amp;CHAR(10)),"")</f>
        <v/>
      </c>
      <c r="I166" s="98" t="s">
        <v>423</v>
      </c>
      <c r="J166" s="98"/>
      <c r="K166" s="37" t="str">
        <f>WPtarget</f>
        <v>RAN5#102</v>
      </c>
      <c r="L166" s="98"/>
      <c r="M166" s="100"/>
      <c r="N166" s="77">
        <v>1</v>
      </c>
      <c r="O166" s="62" t="str">
        <f t="array" ref="O166">IF(AND(H166&lt;&gt;"",H166&lt;&gt;"-"),IF(SUMPRODUCT($Q$165:$W$165,--(Q166:W166&lt;&gt;""))&gt;0,SUMPRODUCT($Q$165:$W$165,Q166:W166)/SUMPRODUCT($Q$165:$W$165,--(Q166:W166&lt;&gt;"")),""),"")</f>
        <v/>
      </c>
      <c r="P166" s="63"/>
      <c r="Q166" s="79">
        <v>0</v>
      </c>
      <c r="R166" s="79"/>
      <c r="S166" s="79"/>
      <c r="T166" s="79"/>
      <c r="U166" s="79"/>
      <c r="V166" s="79"/>
      <c r="W166" s="79"/>
      <c r="X166" s="16"/>
    </row>
    <row r="167" spans="2:24" s="9" customFormat="1" outlineLevel="1">
      <c r="B167" s="166" t="s">
        <v>73</v>
      </c>
      <c r="C167" s="167"/>
      <c r="D167" s="167"/>
      <c r="E167" s="167"/>
      <c r="F167" s="167"/>
      <c r="G167" s="167"/>
      <c r="H167" s="167"/>
      <c r="I167" s="167"/>
      <c r="J167" s="167"/>
      <c r="K167" s="167"/>
      <c r="L167" s="167"/>
      <c r="M167" s="167"/>
      <c r="N167" s="167"/>
      <c r="O167" s="167"/>
      <c r="P167" s="64"/>
      <c r="Q167" s="64"/>
      <c r="R167" s="64"/>
      <c r="S167" s="64"/>
      <c r="T167" s="64"/>
      <c r="U167" s="64"/>
      <c r="V167" s="64"/>
      <c r="W167" s="80"/>
      <c r="X167" s="16"/>
    </row>
    <row r="168" spans="2:24" s="9" customFormat="1" outlineLevel="1">
      <c r="B168" s="38"/>
      <c r="C168" s="38"/>
      <c r="D168" s="39"/>
      <c r="E168" s="39"/>
      <c r="F168" s="39"/>
      <c r="G168" s="39"/>
      <c r="H168" s="39"/>
      <c r="I168" s="39"/>
      <c r="J168" s="39"/>
      <c r="K168" s="39"/>
      <c r="L168" s="39"/>
      <c r="M168" s="39"/>
      <c r="N168" s="39"/>
      <c r="O168" s="39"/>
      <c r="P168" s="39"/>
      <c r="Q168" s="39"/>
      <c r="R168" s="39"/>
      <c r="S168" s="39"/>
      <c r="T168" s="39"/>
      <c r="U168" s="39"/>
      <c r="V168" s="39"/>
      <c r="W168" s="39"/>
      <c r="X168" s="16"/>
    </row>
    <row r="169" spans="2:24" s="9" customFormat="1" ht="18">
      <c r="B169" s="168" t="s">
        <v>424</v>
      </c>
      <c r="C169" s="169"/>
      <c r="D169" s="169"/>
      <c r="E169" s="169"/>
      <c r="F169" s="169"/>
      <c r="G169" s="169"/>
      <c r="H169" s="169"/>
      <c r="I169" s="169"/>
      <c r="J169" s="169"/>
      <c r="K169" s="169"/>
      <c r="L169" s="169"/>
      <c r="M169" s="169"/>
      <c r="N169" s="169"/>
      <c r="O169" s="169"/>
      <c r="P169" s="33"/>
      <c r="Q169" s="33"/>
      <c r="R169" s="33"/>
      <c r="S169" s="33"/>
      <c r="T169" s="33"/>
      <c r="U169" s="33"/>
      <c r="V169" s="33"/>
      <c r="W169" s="74"/>
      <c r="X169" s="16"/>
    </row>
    <row r="170" spans="2:24" s="9" customFormat="1" ht="18" customHeight="1" outlineLevel="1">
      <c r="B170" s="170" t="s">
        <v>48</v>
      </c>
      <c r="C170" s="170" t="s">
        <v>49</v>
      </c>
      <c r="D170" s="156" t="s">
        <v>50</v>
      </c>
      <c r="E170" s="156" t="s">
        <v>89</v>
      </c>
      <c r="F170" s="156" t="s">
        <v>52</v>
      </c>
      <c r="G170" s="156" t="s">
        <v>53</v>
      </c>
      <c r="H170" s="164" t="s">
        <v>54</v>
      </c>
      <c r="I170" s="156" t="s">
        <v>76</v>
      </c>
      <c r="J170" s="156" t="s">
        <v>56</v>
      </c>
      <c r="K170" s="156" t="s">
        <v>57</v>
      </c>
      <c r="L170" s="156" t="s">
        <v>58</v>
      </c>
      <c r="M170" s="164" t="s">
        <v>10</v>
      </c>
      <c r="N170" s="160" t="s">
        <v>59</v>
      </c>
      <c r="O170" s="154" t="s">
        <v>60</v>
      </c>
      <c r="P170" s="101"/>
      <c r="Q170" s="177" t="s">
        <v>61</v>
      </c>
      <c r="R170" s="178"/>
      <c r="S170" s="178"/>
      <c r="T170" s="178"/>
      <c r="U170" s="178"/>
      <c r="V170" s="178"/>
      <c r="W170" s="179"/>
      <c r="X170" s="16"/>
    </row>
    <row r="171" spans="2:24" s="9" customFormat="1" ht="20" outlineLevel="1">
      <c r="B171" s="170"/>
      <c r="C171" s="170"/>
      <c r="D171" s="156"/>
      <c r="E171" s="156"/>
      <c r="F171" s="156"/>
      <c r="G171" s="156"/>
      <c r="H171" s="164"/>
      <c r="I171" s="156"/>
      <c r="J171" s="156"/>
      <c r="K171" s="156"/>
      <c r="L171" s="156"/>
      <c r="M171" s="164"/>
      <c r="N171" s="160"/>
      <c r="O171" s="155"/>
      <c r="P171" s="101"/>
      <c r="Q171" s="34" t="s">
        <v>425</v>
      </c>
      <c r="R171" s="102"/>
      <c r="S171" s="102"/>
      <c r="T171" s="102"/>
      <c r="U171" s="102"/>
      <c r="V171" s="102"/>
      <c r="W171" s="102"/>
      <c r="X171" s="16"/>
    </row>
    <row r="172" spans="2:24" s="9" customFormat="1" ht="18" outlineLevel="1">
      <c r="B172" s="170"/>
      <c r="C172" s="170"/>
      <c r="D172" s="156"/>
      <c r="E172" s="156"/>
      <c r="F172" s="156"/>
      <c r="G172" s="156"/>
      <c r="H172" s="164"/>
      <c r="I172" s="156"/>
      <c r="J172" s="156"/>
      <c r="K172" s="156"/>
      <c r="L172" s="156"/>
      <c r="M172" s="164"/>
      <c r="N172" s="160"/>
      <c r="O172" s="155"/>
      <c r="P172" s="101"/>
      <c r="Q172" s="61">
        <v>1</v>
      </c>
      <c r="R172" s="103"/>
      <c r="S172" s="103"/>
      <c r="T172" s="103"/>
      <c r="U172" s="103"/>
      <c r="V172" s="103"/>
      <c r="W172" s="103"/>
      <c r="X172" s="16"/>
    </row>
    <row r="173" spans="2:24" s="9" customFormat="1" ht="77.25" customHeight="1" outlineLevel="1">
      <c r="B173" s="35" t="s">
        <v>35</v>
      </c>
      <c r="C173" s="42" t="s">
        <v>426</v>
      </c>
      <c r="D173" s="40" t="s">
        <v>427</v>
      </c>
      <c r="E173" s="40" t="s">
        <v>428</v>
      </c>
      <c r="F173" s="99" t="s">
        <v>429</v>
      </c>
      <c r="G173" s="40" t="s">
        <v>430</v>
      </c>
      <c r="H173" s="40" t="str">
        <f>IF(B173&lt;&gt;"",SUBSTITUTE(VLOOKUP(B173,LabelListLookUp,2,FALSE),", ",","&amp;CHAR(10)),"")</f>
        <v/>
      </c>
      <c r="I173" s="40" t="s">
        <v>431</v>
      </c>
      <c r="J173" s="40"/>
      <c r="K173" s="40" t="str">
        <f>WPtarget</f>
        <v>RAN5#102</v>
      </c>
      <c r="L173" s="40"/>
      <c r="M173" s="65"/>
      <c r="N173" s="61">
        <v>1</v>
      </c>
      <c r="O173" s="62" t="str">
        <f t="array" ref="O173">IF(AND(H173&lt;&gt;"",H173&lt;&gt;"-"),IF(SUMPRODUCT($Q$172:$W$172,--(Q173:W173&lt;&gt;""))&gt;0,SUMPRODUCT($Q$172:$W$172,Q173:W173)/SUMPRODUCT($Q$172:$W$172,--(Q173:W173&lt;&gt;"")),""),"")</f>
        <v/>
      </c>
      <c r="P173" s="101"/>
      <c r="Q173" s="79">
        <v>0</v>
      </c>
      <c r="R173" s="79"/>
      <c r="S173" s="79"/>
      <c r="T173" s="79"/>
      <c r="U173" s="79"/>
      <c r="V173" s="79"/>
      <c r="W173" s="79"/>
      <c r="X173" s="16"/>
    </row>
    <row r="174" spans="2:24" s="9" customFormat="1" ht="60" outlineLevel="1">
      <c r="B174" s="35" t="s">
        <v>35</v>
      </c>
      <c r="C174" s="42" t="s">
        <v>426</v>
      </c>
      <c r="D174" s="40" t="s">
        <v>427</v>
      </c>
      <c r="E174" s="40" t="s">
        <v>428</v>
      </c>
      <c r="F174" s="99" t="s">
        <v>429</v>
      </c>
      <c r="G174" s="40" t="s">
        <v>432</v>
      </c>
      <c r="H174" s="40" t="str">
        <f>IF(B174&lt;&gt;"",SUBSTITUTE(VLOOKUP(B174,LabelListLookUp,2,FALSE),", ",","&amp;CHAR(10)),"")</f>
        <v/>
      </c>
      <c r="I174" s="40" t="s">
        <v>433</v>
      </c>
      <c r="J174" s="40"/>
      <c r="K174" s="40" t="str">
        <f>WPtarget</f>
        <v>RAN5#102</v>
      </c>
      <c r="L174" s="40"/>
      <c r="M174" s="65"/>
      <c r="N174" s="61">
        <v>1</v>
      </c>
      <c r="O174" s="62" t="str">
        <f t="array" ref="O174">IF(AND(H174&lt;&gt;"",H174&lt;&gt;"-"),IF(SUMPRODUCT($Q$172:$W$172,--(Q174:W174&lt;&gt;""))&gt;0,SUMPRODUCT($Q$172:$W$172,Q174:W174)/SUMPRODUCT($Q$172:$W$172,--(Q174:W174&lt;&gt;"")),""),"")</f>
        <v/>
      </c>
      <c r="P174" s="101"/>
      <c r="Q174" s="79">
        <v>0</v>
      </c>
      <c r="R174" s="79"/>
      <c r="S174" s="79"/>
      <c r="T174" s="79"/>
      <c r="U174" s="79"/>
      <c r="V174" s="79"/>
      <c r="W174" s="79"/>
      <c r="X174" s="16"/>
    </row>
    <row r="175" spans="2:24" s="9" customFormat="1" ht="20" outlineLevel="1">
      <c r="B175" s="35" t="s">
        <v>35</v>
      </c>
      <c r="C175" s="42" t="s">
        <v>426</v>
      </c>
      <c r="D175" s="40" t="s">
        <v>427</v>
      </c>
      <c r="E175" s="40" t="s">
        <v>428</v>
      </c>
      <c r="F175" s="40" t="s">
        <v>434</v>
      </c>
      <c r="G175" s="40" t="s">
        <v>435</v>
      </c>
      <c r="H175" s="40" t="str">
        <f>IF(B175&lt;&gt;"",SUBSTITUTE(VLOOKUP(B175,LabelListLookUp,2,FALSE),", ",","&amp;CHAR(10)),"")</f>
        <v/>
      </c>
      <c r="I175" s="40" t="s">
        <v>436</v>
      </c>
      <c r="J175" s="40"/>
      <c r="K175" s="40" t="str">
        <f>WPtarget</f>
        <v>RAN5#102</v>
      </c>
      <c r="L175" s="40"/>
      <c r="M175" s="65"/>
      <c r="N175" s="61">
        <v>1</v>
      </c>
      <c r="O175" s="62" t="str">
        <f t="array" ref="O175">IF(AND(H175&lt;&gt;"",H175&lt;&gt;"-"),IF(SUMPRODUCT($Q$172:$W$172,--(Q175:W175&lt;&gt;""))&gt;0,SUMPRODUCT($Q$172:$W$172,Q175:W175)/SUMPRODUCT($Q$172:$W$172,--(Q175:W175&lt;&gt;"")),""),"")</f>
        <v/>
      </c>
      <c r="P175" s="101"/>
      <c r="Q175" s="79">
        <v>0</v>
      </c>
      <c r="R175" s="79"/>
      <c r="S175" s="79"/>
      <c r="T175" s="79"/>
      <c r="U175" s="79"/>
      <c r="V175" s="79"/>
      <c r="W175" s="79"/>
      <c r="X175" s="16"/>
    </row>
    <row r="176" spans="2:24" s="9" customFormat="1" ht="18" outlineLevel="1">
      <c r="B176" s="166" t="s">
        <v>73</v>
      </c>
      <c r="C176" s="167"/>
      <c r="D176" s="167"/>
      <c r="E176" s="167"/>
      <c r="F176" s="167"/>
      <c r="G176" s="167"/>
      <c r="H176" s="167"/>
      <c r="I176" s="167"/>
      <c r="J176" s="167"/>
      <c r="K176" s="167"/>
      <c r="L176" s="167"/>
      <c r="M176" s="167"/>
      <c r="N176" s="167"/>
      <c r="O176" s="167"/>
      <c r="P176" s="101"/>
      <c r="Q176" s="64"/>
      <c r="R176" s="64"/>
      <c r="S176" s="64"/>
      <c r="T176" s="64"/>
      <c r="U176" s="64"/>
      <c r="V176" s="64"/>
      <c r="W176" s="80"/>
      <c r="X176" s="16"/>
    </row>
    <row r="177" spans="2:24" s="9" customFormat="1" ht="18">
      <c r="B177" s="18"/>
      <c r="C177" s="18"/>
      <c r="G177" s="52"/>
      <c r="H177" s="47"/>
      <c r="I177" s="52"/>
      <c r="J177" s="52"/>
      <c r="K177" s="52"/>
      <c r="L177" s="52"/>
      <c r="M177" s="47"/>
      <c r="N177" s="47"/>
      <c r="O177" s="47"/>
      <c r="P177" s="70"/>
      <c r="Q177" s="16"/>
      <c r="R177" s="16"/>
      <c r="S177" s="16"/>
      <c r="T177" s="16"/>
      <c r="U177" s="16"/>
      <c r="V177" s="16"/>
      <c r="W177" s="16"/>
      <c r="X177" s="16"/>
    </row>
    <row r="178" spans="2:24" s="9" customFormat="1">
      <c r="B178" s="18"/>
      <c r="C178" s="18"/>
      <c r="G178" s="52"/>
      <c r="H178" s="47"/>
      <c r="I178" s="52"/>
      <c r="J178" s="52"/>
      <c r="K178" s="52"/>
      <c r="L178" s="52"/>
      <c r="M178" s="47"/>
      <c r="N178" s="47"/>
      <c r="O178" s="47"/>
      <c r="P178" s="47"/>
      <c r="Q178" s="16"/>
      <c r="R178" s="16"/>
      <c r="S178" s="16"/>
      <c r="T178" s="16"/>
      <c r="U178" s="16"/>
      <c r="V178" s="16"/>
      <c r="W178" s="16"/>
      <c r="X178" s="16"/>
    </row>
    <row r="179" spans="2:24" s="9" customFormat="1">
      <c r="B179" s="18"/>
      <c r="C179" s="18"/>
      <c r="G179" s="52"/>
      <c r="H179" s="47"/>
      <c r="I179" s="52"/>
      <c r="J179" s="52"/>
      <c r="K179" s="52"/>
      <c r="L179" s="52"/>
      <c r="M179" s="47"/>
      <c r="N179" s="47"/>
      <c r="O179" s="47"/>
      <c r="P179" s="47"/>
      <c r="Q179" s="16"/>
      <c r="R179" s="16"/>
      <c r="S179" s="16"/>
      <c r="T179" s="16"/>
      <c r="U179" s="16"/>
      <c r="V179" s="16"/>
      <c r="W179" s="16"/>
      <c r="X179" s="16"/>
    </row>
    <row r="180" spans="2:24" s="9" customFormat="1">
      <c r="B180" s="18"/>
      <c r="C180" s="18"/>
      <c r="G180" s="52"/>
      <c r="H180" s="47"/>
      <c r="I180" s="52"/>
      <c r="J180" s="52"/>
      <c r="K180" s="52"/>
      <c r="L180" s="52"/>
      <c r="M180" s="47"/>
      <c r="N180" s="47"/>
      <c r="O180" s="47"/>
      <c r="P180" s="47"/>
      <c r="Q180" s="16"/>
      <c r="R180" s="16"/>
      <c r="S180" s="16"/>
      <c r="T180" s="16"/>
      <c r="U180" s="16"/>
      <c r="V180" s="16"/>
      <c r="W180" s="16"/>
      <c r="X180" s="16"/>
    </row>
    <row r="181" spans="2:24" s="9" customFormat="1">
      <c r="B181" s="18"/>
      <c r="C181" s="18"/>
      <c r="G181" s="52"/>
      <c r="H181" s="47"/>
      <c r="I181" s="52"/>
      <c r="J181" s="52"/>
      <c r="K181" s="52"/>
      <c r="L181" s="52"/>
      <c r="M181" s="47"/>
      <c r="N181" s="47"/>
      <c r="O181" s="47"/>
      <c r="P181" s="47"/>
      <c r="Q181" s="16"/>
      <c r="R181" s="16"/>
      <c r="S181" s="16"/>
      <c r="T181" s="16"/>
      <c r="U181" s="16"/>
      <c r="V181" s="16"/>
      <c r="W181" s="16"/>
      <c r="X181" s="16"/>
    </row>
    <row r="182" spans="2:24" s="9" customFormat="1">
      <c r="B182" s="18"/>
      <c r="C182" s="18"/>
      <c r="G182" s="52"/>
      <c r="H182" s="47"/>
      <c r="I182" s="52"/>
      <c r="J182" s="52"/>
      <c r="K182" s="52"/>
      <c r="L182" s="52"/>
      <c r="M182" s="47"/>
      <c r="N182" s="47"/>
      <c r="O182" s="47"/>
      <c r="P182" s="47"/>
      <c r="Q182" s="16"/>
      <c r="R182" s="16"/>
      <c r="S182" s="16"/>
      <c r="T182" s="16"/>
      <c r="U182" s="16"/>
      <c r="V182" s="16"/>
      <c r="W182" s="16"/>
      <c r="X182" s="16"/>
    </row>
    <row r="183" spans="2:24" s="9" customFormat="1">
      <c r="B183" s="18"/>
      <c r="C183" s="18"/>
      <c r="G183" s="52"/>
      <c r="H183" s="47"/>
      <c r="I183" s="52"/>
      <c r="J183" s="52"/>
      <c r="K183" s="52"/>
      <c r="L183" s="52"/>
      <c r="M183" s="47"/>
      <c r="N183" s="47"/>
      <c r="O183" s="47"/>
      <c r="P183" s="47"/>
      <c r="Q183" s="16"/>
      <c r="R183" s="16"/>
      <c r="S183" s="16"/>
      <c r="T183" s="16"/>
      <c r="U183" s="16"/>
      <c r="V183" s="16"/>
      <c r="W183" s="16"/>
      <c r="X183" s="16"/>
    </row>
    <row r="184" spans="2:24" s="9" customFormat="1">
      <c r="B184" s="18"/>
      <c r="C184" s="18"/>
      <c r="G184" s="52"/>
      <c r="H184" s="47"/>
      <c r="I184" s="52"/>
      <c r="J184" s="52"/>
      <c r="K184" s="52"/>
      <c r="L184" s="52"/>
      <c r="M184" s="47"/>
      <c r="N184" s="47"/>
      <c r="O184" s="47"/>
      <c r="P184" s="47"/>
      <c r="Q184" s="16"/>
      <c r="R184" s="16"/>
      <c r="S184" s="16"/>
      <c r="T184" s="16"/>
      <c r="U184" s="16"/>
      <c r="V184" s="16"/>
      <c r="W184" s="16"/>
      <c r="X184" s="16"/>
    </row>
    <row r="185" spans="2:24" s="9" customFormat="1">
      <c r="B185" s="18"/>
      <c r="C185" s="18"/>
      <c r="G185" s="52"/>
      <c r="H185" s="47"/>
      <c r="I185" s="52"/>
      <c r="J185" s="52"/>
      <c r="K185" s="52"/>
      <c r="L185" s="52"/>
      <c r="M185" s="47"/>
      <c r="N185" s="47"/>
      <c r="O185" s="47"/>
      <c r="P185" s="47"/>
      <c r="Q185" s="16"/>
      <c r="R185" s="16"/>
      <c r="S185" s="16"/>
      <c r="T185" s="16"/>
      <c r="U185" s="16"/>
      <c r="V185" s="16"/>
      <c r="W185" s="16"/>
      <c r="X185" s="16"/>
    </row>
    <row r="186" spans="2:24" s="9" customFormat="1">
      <c r="B186" s="18"/>
      <c r="C186" s="18"/>
      <c r="G186" s="52"/>
      <c r="H186" s="47"/>
      <c r="I186" s="52"/>
      <c r="J186" s="52"/>
      <c r="K186" s="52"/>
      <c r="L186" s="52"/>
      <c r="M186" s="47"/>
      <c r="N186" s="47"/>
      <c r="O186" s="47"/>
      <c r="P186" s="47"/>
      <c r="Q186" s="16"/>
      <c r="R186" s="16"/>
      <c r="S186" s="16"/>
      <c r="T186" s="16"/>
      <c r="U186" s="16"/>
      <c r="V186" s="16"/>
      <c r="W186" s="16"/>
      <c r="X186" s="16"/>
    </row>
    <row r="187" spans="2:24" s="9" customFormat="1">
      <c r="B187" s="18"/>
      <c r="C187" s="18"/>
      <c r="G187" s="52"/>
      <c r="H187" s="47"/>
      <c r="I187" s="52"/>
      <c r="J187" s="52"/>
      <c r="K187" s="52"/>
      <c r="L187" s="52"/>
      <c r="M187" s="47"/>
      <c r="N187" s="47"/>
      <c r="O187" s="47"/>
      <c r="P187" s="47"/>
      <c r="Q187" s="16"/>
      <c r="R187" s="16"/>
      <c r="S187" s="16"/>
      <c r="T187" s="16"/>
      <c r="U187" s="16"/>
      <c r="V187" s="16"/>
      <c r="W187" s="16"/>
      <c r="X187" s="16"/>
    </row>
    <row r="188" spans="2:24" s="9" customFormat="1">
      <c r="B188" s="18"/>
      <c r="C188" s="18"/>
      <c r="G188" s="52"/>
      <c r="H188" s="47"/>
      <c r="I188" s="52"/>
      <c r="J188" s="52"/>
      <c r="K188" s="52"/>
      <c r="L188" s="52"/>
      <c r="M188" s="47"/>
      <c r="N188" s="47"/>
      <c r="O188" s="47"/>
      <c r="P188" s="47"/>
      <c r="Q188" s="16"/>
      <c r="R188" s="16"/>
      <c r="S188" s="16"/>
      <c r="T188" s="16"/>
      <c r="U188" s="16"/>
      <c r="V188" s="16"/>
      <c r="W188" s="16"/>
      <c r="X188" s="16"/>
    </row>
    <row r="189" spans="2:24" s="9" customFormat="1">
      <c r="B189" s="18"/>
      <c r="C189" s="18"/>
      <c r="G189" s="52"/>
      <c r="H189" s="47"/>
      <c r="I189" s="52"/>
      <c r="J189" s="52"/>
      <c r="K189" s="52"/>
      <c r="L189" s="52"/>
      <c r="M189" s="47"/>
      <c r="N189" s="47"/>
      <c r="O189" s="47"/>
      <c r="P189" s="47"/>
      <c r="Q189" s="16"/>
      <c r="R189" s="16"/>
      <c r="S189" s="16"/>
      <c r="T189" s="16"/>
      <c r="U189" s="16"/>
      <c r="V189" s="16"/>
      <c r="W189" s="16"/>
      <c r="X189" s="16"/>
    </row>
    <row r="190" spans="2:24" s="9" customFormat="1">
      <c r="B190" s="18"/>
      <c r="C190" s="18"/>
      <c r="G190" s="52"/>
      <c r="H190" s="47"/>
      <c r="I190" s="52"/>
      <c r="J190" s="52"/>
      <c r="K190" s="52"/>
      <c r="L190" s="52"/>
      <c r="M190" s="47"/>
      <c r="N190" s="47"/>
      <c r="O190" s="47"/>
      <c r="P190" s="47"/>
      <c r="Q190" s="16"/>
      <c r="R190" s="16"/>
      <c r="S190" s="16"/>
      <c r="T190" s="16"/>
      <c r="U190" s="16"/>
      <c r="V190" s="16"/>
      <c r="W190" s="16"/>
      <c r="X190" s="16"/>
    </row>
    <row r="191" spans="2:24" s="9" customFormat="1">
      <c r="B191" s="18"/>
      <c r="C191" s="18"/>
      <c r="G191" s="52"/>
      <c r="H191" s="47"/>
      <c r="I191" s="52"/>
      <c r="J191" s="52"/>
      <c r="K191" s="52"/>
      <c r="L191" s="52"/>
      <c r="M191" s="47"/>
      <c r="N191" s="47"/>
      <c r="O191" s="47"/>
      <c r="P191" s="47"/>
      <c r="Q191" s="16"/>
      <c r="R191" s="16"/>
      <c r="S191" s="16"/>
      <c r="T191" s="16"/>
      <c r="U191" s="16"/>
      <c r="V191" s="16"/>
      <c r="W191" s="16"/>
      <c r="X191" s="16"/>
    </row>
    <row r="192" spans="2:24" s="9" customFormat="1">
      <c r="B192" s="18"/>
      <c r="C192" s="18"/>
      <c r="G192" s="52"/>
      <c r="H192" s="47"/>
      <c r="I192" s="52"/>
      <c r="J192" s="52"/>
      <c r="K192" s="52"/>
      <c r="L192" s="52"/>
      <c r="M192" s="47"/>
      <c r="N192" s="47"/>
      <c r="O192" s="47"/>
      <c r="P192" s="47"/>
      <c r="Q192" s="16"/>
      <c r="R192" s="16"/>
      <c r="S192" s="16"/>
      <c r="T192" s="16"/>
      <c r="U192" s="16"/>
      <c r="V192" s="16"/>
      <c r="W192" s="16"/>
      <c r="X192" s="16"/>
    </row>
    <row r="193" spans="2:24" s="9" customFormat="1">
      <c r="B193" s="18"/>
      <c r="C193" s="18"/>
      <c r="G193" s="52"/>
      <c r="H193" s="47"/>
      <c r="I193" s="52"/>
      <c r="J193" s="52"/>
      <c r="K193" s="52"/>
      <c r="L193" s="52"/>
      <c r="M193" s="47"/>
      <c r="N193" s="47"/>
      <c r="O193" s="47"/>
      <c r="P193" s="47"/>
      <c r="Q193" s="16"/>
      <c r="R193" s="16"/>
      <c r="S193" s="16"/>
      <c r="T193" s="16"/>
      <c r="U193" s="16"/>
      <c r="V193" s="16"/>
      <c r="W193" s="16"/>
      <c r="X193" s="16"/>
    </row>
    <row r="194" spans="2:24" s="9" customFormat="1">
      <c r="B194" s="18"/>
      <c r="C194" s="18"/>
      <c r="G194" s="52"/>
      <c r="H194" s="47"/>
      <c r="I194" s="52"/>
      <c r="J194" s="52"/>
      <c r="K194" s="52"/>
      <c r="L194" s="52"/>
      <c r="M194" s="47"/>
      <c r="N194" s="47"/>
      <c r="O194" s="47"/>
      <c r="P194" s="47"/>
      <c r="Q194" s="16"/>
      <c r="R194" s="16"/>
      <c r="S194" s="16"/>
      <c r="T194" s="16"/>
      <c r="U194" s="16"/>
      <c r="V194" s="16"/>
      <c r="W194" s="16"/>
      <c r="X194" s="16"/>
    </row>
    <row r="195" spans="2:24" s="9" customFormat="1">
      <c r="B195" s="18"/>
      <c r="C195" s="18"/>
      <c r="G195" s="52"/>
      <c r="H195" s="47"/>
      <c r="I195" s="52"/>
      <c r="J195" s="52"/>
      <c r="K195" s="52"/>
      <c r="L195" s="52"/>
      <c r="M195" s="47"/>
      <c r="N195" s="47"/>
      <c r="O195" s="47"/>
      <c r="P195" s="47"/>
      <c r="Q195" s="16"/>
      <c r="R195" s="16"/>
      <c r="S195" s="16"/>
      <c r="T195" s="16"/>
      <c r="U195" s="16"/>
      <c r="V195" s="16"/>
      <c r="W195" s="16"/>
      <c r="X195" s="16"/>
    </row>
    <row r="196" spans="2:24" s="9" customFormat="1">
      <c r="B196" s="18"/>
      <c r="C196" s="18"/>
      <c r="G196" s="52"/>
      <c r="H196" s="47"/>
      <c r="I196" s="52"/>
      <c r="J196" s="52"/>
      <c r="K196" s="52"/>
      <c r="L196" s="52"/>
      <c r="M196" s="47"/>
      <c r="N196" s="47"/>
      <c r="O196" s="47"/>
      <c r="P196" s="47"/>
      <c r="Q196" s="16"/>
      <c r="R196" s="16"/>
      <c r="S196" s="16"/>
      <c r="T196" s="16"/>
      <c r="U196" s="16"/>
      <c r="V196" s="16"/>
      <c r="W196" s="16"/>
      <c r="X196" s="16"/>
    </row>
  </sheetData>
  <protectedRanges>
    <protectedRange sqref="D8:L8 B5:F7 X5:XFC7" name="Range6"/>
    <protectedRange sqref="Q158:W159 Q138:W151 Q75:W131 Q58:W68" name="Range3"/>
    <protectedRange sqref="J59:J68 L58:M60 L62:M68 M61" name="Range3_2"/>
    <protectedRange sqref="J47:J51 L47:M51 L61 L90 L102 L139 L144 L92" name="Range2_5"/>
    <protectedRange sqref="J38:J39 L38:M39" name="Range5_8"/>
    <protectedRange sqref="L30:M31 J30:J31" name="Range5_9"/>
    <protectedRange sqref="L75:M89 M90 J75:J131 L91:M91 L93:M101 M92 L103:M131 M102" name="Range3_4"/>
    <protectedRange sqref="L158:M159 J158:J159" name="Range3_6"/>
    <protectedRange sqref="J166 L166:M166" name="Range5_10"/>
    <protectedRange sqref="J173:J175 L173:M175" name="Range5_12"/>
    <protectedRange sqref="K166 K47:K51 K158:K159 K173:K175 K38:K39 K75:K131 K58:K68 K30:K31 K138:K151" name="Range2_1"/>
    <protectedRange sqref="J58" name="Range5_25"/>
  </protectedRanges>
  <autoFilter ref="B25:W176" xr:uid="{00000000-0009-0000-0000-000001000000}"/>
  <mergeCells count="183">
    <mergeCell ref="B1:M1"/>
    <mergeCell ref="B2:N2"/>
    <mergeCell ref="O2:W2"/>
    <mergeCell ref="B3:L3"/>
    <mergeCell ref="D4:G4"/>
    <mergeCell ref="I4:N4"/>
    <mergeCell ref="D5:G5"/>
    <mergeCell ref="I5:N5"/>
    <mergeCell ref="D6:G6"/>
    <mergeCell ref="I6:N6"/>
    <mergeCell ref="D7:G7"/>
    <mergeCell ref="I7:N7"/>
    <mergeCell ref="B9:L9"/>
    <mergeCell ref="D11:H11"/>
    <mergeCell ref="D12:H12"/>
    <mergeCell ref="D13:H13"/>
    <mergeCell ref="D14:H14"/>
    <mergeCell ref="D15:H15"/>
    <mergeCell ref="D16:H16"/>
    <mergeCell ref="D17:H17"/>
    <mergeCell ref="D18:H18"/>
    <mergeCell ref="D19:H19"/>
    <mergeCell ref="D20:H20"/>
    <mergeCell ref="D21:H21"/>
    <mergeCell ref="B23:L23"/>
    <mergeCell ref="B24:I24"/>
    <mergeCell ref="J24:M24"/>
    <mergeCell ref="N24:O24"/>
    <mergeCell ref="K11:W22"/>
    <mergeCell ref="Q24:W24"/>
    <mergeCell ref="B26:O26"/>
    <mergeCell ref="Q27:W27"/>
    <mergeCell ref="B32:O32"/>
    <mergeCell ref="B34:O34"/>
    <mergeCell ref="B40:O40"/>
    <mergeCell ref="B42:O42"/>
    <mergeCell ref="B43:O43"/>
    <mergeCell ref="Q44:W44"/>
    <mergeCell ref="E27:E29"/>
    <mergeCell ref="E35:E37"/>
    <mergeCell ref="E44:E46"/>
    <mergeCell ref="F27:F29"/>
    <mergeCell ref="F35:F37"/>
    <mergeCell ref="F44:F46"/>
    <mergeCell ref="G27:G29"/>
    <mergeCell ref="G35:G37"/>
    <mergeCell ref="G44:G46"/>
    <mergeCell ref="H27:H29"/>
    <mergeCell ref="H35:H37"/>
    <mergeCell ref="H44:H46"/>
    <mergeCell ref="I27:I29"/>
    <mergeCell ref="I35:I37"/>
    <mergeCell ref="I44:I46"/>
    <mergeCell ref="L35:L37"/>
    <mergeCell ref="Q55:W55"/>
    <mergeCell ref="B69:O69"/>
    <mergeCell ref="B71:O71"/>
    <mergeCell ref="Q72:W72"/>
    <mergeCell ref="B132:O132"/>
    <mergeCell ref="B134:O134"/>
    <mergeCell ref="Q135:W135"/>
    <mergeCell ref="D135:D137"/>
    <mergeCell ref="E55:E57"/>
    <mergeCell ref="E72:E74"/>
    <mergeCell ref="E135:E137"/>
    <mergeCell ref="F55:F57"/>
    <mergeCell ref="F72:F74"/>
    <mergeCell ref="F135:F137"/>
    <mergeCell ref="G55:G57"/>
    <mergeCell ref="G72:G74"/>
    <mergeCell ref="G135:G137"/>
    <mergeCell ref="H55:H57"/>
    <mergeCell ref="H72:H74"/>
    <mergeCell ref="H135:H137"/>
    <mergeCell ref="I55:I57"/>
    <mergeCell ref="I72:I74"/>
    <mergeCell ref="I135:I137"/>
    <mergeCell ref="Q155:W155"/>
    <mergeCell ref="B160:O160"/>
    <mergeCell ref="B162:O162"/>
    <mergeCell ref="Q163:W163"/>
    <mergeCell ref="B167:O167"/>
    <mergeCell ref="B169:O169"/>
    <mergeCell ref="Q170:W170"/>
    <mergeCell ref="D155:D157"/>
    <mergeCell ref="D163:D165"/>
    <mergeCell ref="D170:D172"/>
    <mergeCell ref="E155:E157"/>
    <mergeCell ref="E163:E165"/>
    <mergeCell ref="E170:E172"/>
    <mergeCell ref="F155:F157"/>
    <mergeCell ref="F163:F165"/>
    <mergeCell ref="F170:F172"/>
    <mergeCell ref="G155:G157"/>
    <mergeCell ref="G163:G165"/>
    <mergeCell ref="G170:G172"/>
    <mergeCell ref="H155:H157"/>
    <mergeCell ref="H163:H165"/>
    <mergeCell ref="H170:H172"/>
    <mergeCell ref="I155:I157"/>
    <mergeCell ref="I163:I165"/>
    <mergeCell ref="B176:O176"/>
    <mergeCell ref="B27:B29"/>
    <mergeCell ref="B35:B37"/>
    <mergeCell ref="B44:B46"/>
    <mergeCell ref="B55:B57"/>
    <mergeCell ref="B72:B74"/>
    <mergeCell ref="B135:B137"/>
    <mergeCell ref="B155:B157"/>
    <mergeCell ref="B163:B165"/>
    <mergeCell ref="B170:B172"/>
    <mergeCell ref="C27:C29"/>
    <mergeCell ref="C35:C37"/>
    <mergeCell ref="C44:C46"/>
    <mergeCell ref="C55:C57"/>
    <mergeCell ref="C72:C74"/>
    <mergeCell ref="C135:C137"/>
    <mergeCell ref="C155:C157"/>
    <mergeCell ref="C163:C165"/>
    <mergeCell ref="C170:C172"/>
    <mergeCell ref="D27:D29"/>
    <mergeCell ref="D35:D37"/>
    <mergeCell ref="D44:D46"/>
    <mergeCell ref="D55:D57"/>
    <mergeCell ref="D72:D74"/>
    <mergeCell ref="I170:I172"/>
    <mergeCell ref="J27:J29"/>
    <mergeCell ref="J35:J37"/>
    <mergeCell ref="J44:J46"/>
    <mergeCell ref="J55:J57"/>
    <mergeCell ref="J72:J74"/>
    <mergeCell ref="J135:J137"/>
    <mergeCell ref="J155:J157"/>
    <mergeCell ref="J163:J165"/>
    <mergeCell ref="J170:J172"/>
    <mergeCell ref="B152:O152"/>
    <mergeCell ref="B154:O154"/>
    <mergeCell ref="B52:O52"/>
    <mergeCell ref="B54:O54"/>
    <mergeCell ref="K27:K29"/>
    <mergeCell ref="K35:K37"/>
    <mergeCell ref="K44:K46"/>
    <mergeCell ref="K55:K57"/>
    <mergeCell ref="K72:K74"/>
    <mergeCell ref="K135:K137"/>
    <mergeCell ref="K155:K157"/>
    <mergeCell ref="K163:K165"/>
    <mergeCell ref="K170:K172"/>
    <mergeCell ref="L27:L29"/>
    <mergeCell ref="L44:L46"/>
    <mergeCell ref="L55:L57"/>
    <mergeCell ref="L72:L74"/>
    <mergeCell ref="L135:L137"/>
    <mergeCell ref="L155:L157"/>
    <mergeCell ref="L163:L165"/>
    <mergeCell ref="L170:L172"/>
    <mergeCell ref="M27:M29"/>
    <mergeCell ref="M35:M37"/>
    <mergeCell ref="M44:M46"/>
    <mergeCell ref="M55:M57"/>
    <mergeCell ref="M72:M74"/>
    <mergeCell ref="M135:M137"/>
    <mergeCell ref="M155:M157"/>
    <mergeCell ref="M163:M165"/>
    <mergeCell ref="M170:M172"/>
    <mergeCell ref="N27:N29"/>
    <mergeCell ref="N35:N37"/>
    <mergeCell ref="N44:N46"/>
    <mergeCell ref="N55:N57"/>
    <mergeCell ref="N72:N74"/>
    <mergeCell ref="N135:N137"/>
    <mergeCell ref="N155:N157"/>
    <mergeCell ref="N163:N165"/>
    <mergeCell ref="N170:N172"/>
    <mergeCell ref="O27:O29"/>
    <mergeCell ref="O35:O37"/>
    <mergeCell ref="O44:O46"/>
    <mergeCell ref="O55:O57"/>
    <mergeCell ref="O72:O74"/>
    <mergeCell ref="O135:O137"/>
    <mergeCell ref="O155:O157"/>
    <mergeCell ref="O163:O165"/>
    <mergeCell ref="O170:O172"/>
  </mergeCells>
  <conditionalFormatting sqref="B27:B29">
    <cfRule type="expression" dxfId="229" priority="1159">
      <formula>AND(LEN($H27)&lt;=1,$E27&lt;&gt;"")</formula>
    </cfRule>
  </conditionalFormatting>
  <conditionalFormatting sqref="B35:B38">
    <cfRule type="expression" dxfId="228" priority="467">
      <formula>AND(LEN($H35)&lt;=1,$E35&lt;&gt;"")</formula>
    </cfRule>
  </conditionalFormatting>
  <conditionalFormatting sqref="B44:B46">
    <cfRule type="expression" dxfId="227" priority="1157">
      <formula>AND(LEN($H44)&lt;=1,$E44&lt;&gt;"")</formula>
    </cfRule>
  </conditionalFormatting>
  <conditionalFormatting sqref="B55:B57">
    <cfRule type="expression" dxfId="226" priority="1155">
      <formula>AND(LEN($H55)&lt;=1,$E55&lt;&gt;"")</formula>
    </cfRule>
  </conditionalFormatting>
  <conditionalFormatting sqref="B155:B157">
    <cfRule type="expression" dxfId="225" priority="1151">
      <formula>AND(LEN($H155)&lt;=1,$E155&lt;&gt;"")</formula>
    </cfRule>
  </conditionalFormatting>
  <conditionalFormatting sqref="B163:B165">
    <cfRule type="expression" dxfId="224" priority="1149">
      <formula>AND(LEN($H163)&lt;=1,$E163&lt;&gt;"")</formula>
    </cfRule>
  </conditionalFormatting>
  <conditionalFormatting sqref="B170:B172">
    <cfRule type="expression" dxfId="223" priority="1147">
      <formula>AND(LEN($H170)&lt;=1,$E170&lt;&gt;"")</formula>
    </cfRule>
  </conditionalFormatting>
  <conditionalFormatting sqref="B173:E174">
    <cfRule type="expression" dxfId="222" priority="585">
      <formula>AND(LEN($H173)&lt;=1,$E173&lt;&gt;"")</formula>
    </cfRule>
  </conditionalFormatting>
  <conditionalFormatting sqref="B47:G50">
    <cfRule type="expression" dxfId="221" priority="739">
      <formula>AND(LEN($H47)&lt;=1,$E47&lt;&gt;"")</formula>
    </cfRule>
  </conditionalFormatting>
  <conditionalFormatting sqref="B75:G76">
    <cfRule type="expression" dxfId="220" priority="510">
      <formula>AND(LEN($H75)&lt;=1,$E75&lt;&gt;"")</formula>
    </cfRule>
  </conditionalFormatting>
  <conditionalFormatting sqref="B166:G166">
    <cfRule type="expression" dxfId="219" priority="939">
      <formula>AND(LEN($H166)&lt;=1,$E166&lt;&gt;"")</formula>
    </cfRule>
  </conditionalFormatting>
  <conditionalFormatting sqref="B77:H131">
    <cfRule type="expression" dxfId="218" priority="46">
      <formula>AND(LEN($H77)&lt;=1,$E77&lt;&gt;"")</formula>
    </cfRule>
  </conditionalFormatting>
  <conditionalFormatting sqref="B59:I68">
    <cfRule type="expression" dxfId="217" priority="59">
      <formula>AND(LEN($H59)&lt;=1,$E59&lt;&gt;"")</formula>
    </cfRule>
  </conditionalFormatting>
  <conditionalFormatting sqref="B140:K151">
    <cfRule type="expression" dxfId="216" priority="3">
      <formula>AND(LEN($H140)&lt;=1,$E140&lt;&gt;"")</formula>
    </cfRule>
  </conditionalFormatting>
  <conditionalFormatting sqref="B139:L139">
    <cfRule type="expression" dxfId="215" priority="2">
      <formula>AND(LEN($H139)&lt;=1,$E139&lt;&gt;"")</formula>
    </cfRule>
  </conditionalFormatting>
  <conditionalFormatting sqref="B25:W26 D28:W29 T28:U30 D44:G46 B69:W71 B72:B74 D72:G74 B132:W134 B135:B137 B152:W154 D163:G165 B167:W169">
    <cfRule type="expression" dxfId="214" priority="1161">
      <formula>AND(LEN($H25)&lt;=1,$E25&lt;&gt;"")</formula>
    </cfRule>
  </conditionalFormatting>
  <conditionalFormatting sqref="B30:W34">
    <cfRule type="expression" dxfId="213" priority="16">
      <formula>AND(LEN($H30)&lt;=1,$E30&lt;&gt;"")</formula>
    </cfRule>
  </conditionalFormatting>
  <conditionalFormatting sqref="B39:W43">
    <cfRule type="expression" dxfId="212" priority="953">
      <formula>AND(LEN($H39)&lt;=1,$E39&lt;&gt;"")</formula>
    </cfRule>
  </conditionalFormatting>
  <conditionalFormatting sqref="B51:W54">
    <cfRule type="expression" dxfId="211" priority="781">
      <formula>AND(LEN($H51)&lt;=1,$E51&lt;&gt;"")</formula>
    </cfRule>
  </conditionalFormatting>
  <conditionalFormatting sqref="B58:W58">
    <cfRule type="expression" dxfId="210" priority="29">
      <formula>AND(LEN($H58)&lt;=1,$E58&lt;&gt;"")</formula>
    </cfRule>
  </conditionalFormatting>
  <conditionalFormatting sqref="B138:W138 M139:W139">
    <cfRule type="expression" dxfId="209" priority="207">
      <formula>AND(LEN($H138)&lt;=1,$E138&lt;&gt;"")</formula>
    </cfRule>
  </conditionalFormatting>
  <conditionalFormatting sqref="B158:W162">
    <cfRule type="expression" dxfId="208" priority="609">
      <formula>AND(LEN($H158)&lt;=1,$E158&lt;&gt;"")</formula>
    </cfRule>
  </conditionalFormatting>
  <conditionalFormatting sqref="B175:W196">
    <cfRule type="expression" dxfId="207" priority="775">
      <formula>AND(LEN($H175)&lt;=1,$E175&lt;&gt;"")</formula>
    </cfRule>
  </conditionalFormatting>
  <conditionalFormatting sqref="C35">
    <cfRule type="expression" dxfId="206" priority="1160">
      <formula>AND(LEN($H35)&lt;=1,$E35&lt;&gt;"")</formula>
    </cfRule>
  </conditionalFormatting>
  <conditionalFormatting sqref="C44">
    <cfRule type="expression" dxfId="205" priority="1156">
      <formula>AND(LEN($H44)&lt;=1,$E44&lt;&gt;"")</formula>
    </cfRule>
  </conditionalFormatting>
  <conditionalFormatting sqref="C55">
    <cfRule type="expression" dxfId="204" priority="1154">
      <formula>AND(LEN($H55)&lt;=1,$E55&lt;&gt;"")</formula>
    </cfRule>
  </conditionalFormatting>
  <conditionalFormatting sqref="C72">
    <cfRule type="expression" dxfId="203" priority="1153">
      <formula>AND(LEN($H72)&lt;=1,$E72&lt;&gt;"")</formula>
    </cfRule>
  </conditionalFormatting>
  <conditionalFormatting sqref="C135">
    <cfRule type="expression" dxfId="202" priority="1152">
      <formula>AND(LEN($H135)&lt;=1,$E135&lt;&gt;"")</formula>
    </cfRule>
  </conditionalFormatting>
  <conditionalFormatting sqref="C155">
    <cfRule type="expression" dxfId="201" priority="1150">
      <formula>AND(LEN($H155)&lt;=1,$E155&lt;&gt;"")</formula>
    </cfRule>
  </conditionalFormatting>
  <conditionalFormatting sqref="C163">
    <cfRule type="expression" dxfId="200" priority="1148">
      <formula>AND(LEN($H163)&lt;=1,$E163&lt;&gt;"")</formula>
    </cfRule>
  </conditionalFormatting>
  <conditionalFormatting sqref="C170">
    <cfRule type="expression" dxfId="199" priority="1146">
      <formula>AND(LEN($H170)&lt;=1,$E170&lt;&gt;"")</formula>
    </cfRule>
  </conditionalFormatting>
  <conditionalFormatting sqref="C27:Q27">
    <cfRule type="expression" dxfId="198" priority="1158">
      <formula>AND(LEN($H27)&lt;=1,$E27&lt;&gt;"")</formula>
    </cfRule>
  </conditionalFormatting>
  <conditionalFormatting sqref="C38:W38">
    <cfRule type="expression" dxfId="197" priority="466">
      <formula>AND(LEN($H38)&lt;=1,$E38&lt;&gt;"")</formula>
    </cfRule>
  </conditionalFormatting>
  <conditionalFormatting sqref="D14:H21">
    <cfRule type="expression" dxfId="196" priority="1116">
      <formula>$I14=""</formula>
    </cfRule>
  </conditionalFormatting>
  <conditionalFormatting sqref="D35:W37">
    <cfRule type="expression" dxfId="195" priority="774">
      <formula>AND(LEN($H35)&lt;=1,$E35&lt;&gt;"")</formula>
    </cfRule>
  </conditionalFormatting>
  <conditionalFormatting sqref="D55:W57">
    <cfRule type="expression" dxfId="194" priority="772">
      <formula>AND(LEN($H55)&lt;=1,$E55&lt;&gt;"")</formula>
    </cfRule>
  </conditionalFormatting>
  <conditionalFormatting sqref="D135:W137">
    <cfRule type="expression" dxfId="193" priority="770">
      <formula>AND(LEN($H135)&lt;=1,$E135&lt;&gt;"")</formula>
    </cfRule>
  </conditionalFormatting>
  <conditionalFormatting sqref="D155:W157">
    <cfRule type="expression" dxfId="192" priority="608">
      <formula>AND(LEN($H155)&lt;=1,$E155&lt;&gt;"")</formula>
    </cfRule>
  </conditionalFormatting>
  <conditionalFormatting sqref="D170:W172">
    <cfRule type="expression" dxfId="191" priority="767">
      <formula>AND(LEN($H170)&lt;=1,$E170&lt;&gt;"")</formula>
    </cfRule>
  </conditionalFormatting>
  <conditionalFormatting sqref="G173:W174">
    <cfRule type="expression" dxfId="190" priority="582">
      <formula>AND(LEN($H173)&lt;=1,$E173&lt;&gt;"")</formula>
    </cfRule>
  </conditionalFormatting>
  <conditionalFormatting sqref="H72:H76">
    <cfRule type="expression" dxfId="189" priority="508">
      <formula>AND(LEN($H72)&lt;=1,$E72&lt;&gt;"")</formula>
    </cfRule>
  </conditionalFormatting>
  <conditionalFormatting sqref="H44:W50">
    <cfRule type="expression" dxfId="188" priority="738">
      <formula>AND(LEN($H44)&lt;=1,$E44&lt;&gt;"")</formula>
    </cfRule>
  </conditionalFormatting>
  <conditionalFormatting sqref="H163:W166">
    <cfRule type="expression" dxfId="187" priority="768">
      <formula>AND(LEN($H163)&lt;=1,$E163&lt;&gt;"")</formula>
    </cfRule>
  </conditionalFormatting>
  <conditionalFormatting sqref="I12:I14">
    <cfRule type="expression" dxfId="186" priority="1225">
      <formula>#REF!&lt;=0</formula>
    </cfRule>
    <cfRule type="expression" dxfId="185" priority="1226">
      <formula>#REF!&lt;1</formula>
    </cfRule>
    <cfRule type="expression" dxfId="184" priority="1227">
      <formula>#REF!&gt;=0.9999999</formula>
    </cfRule>
  </conditionalFormatting>
  <conditionalFormatting sqref="I12:I21">
    <cfRule type="expression" dxfId="183" priority="1210" stopIfTrue="1">
      <formula>I12=""</formula>
    </cfRule>
    <cfRule type="expression" dxfId="182" priority="1211" stopIfTrue="1">
      <formula>I12&lt;=0</formula>
    </cfRule>
    <cfRule type="expression" dxfId="181" priority="1212" stopIfTrue="1">
      <formula>I12&lt;1</formula>
    </cfRule>
    <cfRule type="expression" dxfId="180" priority="1213">
      <formula>I12&gt;=1</formula>
    </cfRule>
  </conditionalFormatting>
  <conditionalFormatting sqref="I16:I21">
    <cfRule type="expression" dxfId="179" priority="1216">
      <formula>#REF!&gt;=0.9999999</formula>
    </cfRule>
    <cfRule type="expression" dxfId="178" priority="1214">
      <formula>#REF!&lt;=0</formula>
    </cfRule>
    <cfRule type="expression" dxfId="177" priority="1215">
      <formula>#REF!&lt;1</formula>
    </cfRule>
  </conditionalFormatting>
  <conditionalFormatting sqref="I72:W131">
    <cfRule type="expression" dxfId="176" priority="12">
      <formula>AND(LEN($H72)&lt;=1,$E72&lt;&gt;"")</formula>
    </cfRule>
  </conditionalFormatting>
  <conditionalFormatting sqref="J60:M68">
    <cfRule type="expression" dxfId="175" priority="15">
      <formula>AND(LEN($H60)&lt;=1,$E60&lt;&gt;"")</formula>
    </cfRule>
  </conditionalFormatting>
  <conditionalFormatting sqref="J59:W59">
    <cfRule type="expression" dxfId="174" priority="569">
      <formula>AND(LEN($H59)&lt;=1,$E59&lt;&gt;"")</formula>
    </cfRule>
  </conditionalFormatting>
  <conditionalFormatting sqref="L144">
    <cfRule type="expression" dxfId="173" priority="1">
      <formula>AND(LEN($H144)&lt;=1,$E144&lt;&gt;"")</formula>
    </cfRule>
  </conditionalFormatting>
  <conditionalFormatting sqref="L148:M151">
    <cfRule type="expression" dxfId="172" priority="81">
      <formula>AND(LEN($H148)&lt;=1,$E148&lt;&gt;"")</formula>
    </cfRule>
  </conditionalFormatting>
  <conditionalFormatting sqref="L140:W143">
    <cfRule type="expression" dxfId="171" priority="206">
      <formula>AND(LEN($H140)&lt;=1,$E140&lt;&gt;"")</formula>
    </cfRule>
  </conditionalFormatting>
  <conditionalFormatting sqref="L145:W147">
    <cfRule type="expression" dxfId="170" priority="98">
      <formula>AND(LEN($H145)&lt;=1,$E145&lt;&gt;"")</formula>
    </cfRule>
  </conditionalFormatting>
  <conditionalFormatting sqref="M144:W144">
    <cfRule type="expression" dxfId="169" priority="158">
      <formula>AND(LEN($H144)&lt;=1,$E144&lt;&gt;"")</formula>
    </cfRule>
  </conditionalFormatting>
  <conditionalFormatting sqref="N60:W64">
    <cfRule type="expression" dxfId="168" priority="546">
      <formula>AND(LEN($H60)&lt;=1,$E60&lt;&gt;"")</formula>
    </cfRule>
  </conditionalFormatting>
  <conditionalFormatting sqref="N65:W65">
    <cfRule type="expression" dxfId="167" priority="530">
      <formula>AND(LEN($H65)&lt;=1,$E65&lt;&gt;"")</formula>
    </cfRule>
  </conditionalFormatting>
  <conditionalFormatting sqref="N66:W67">
    <cfRule type="expression" dxfId="166" priority="837">
      <formula>AND(LEN($H66)&lt;=1,$E66&lt;&gt;"")</formula>
    </cfRule>
  </conditionalFormatting>
  <conditionalFormatting sqref="N68:W68">
    <cfRule type="expression" dxfId="165" priority="819">
      <formula>AND(LEN($H68)&lt;=1,$E68&lt;&gt;"")</formula>
    </cfRule>
  </conditionalFormatting>
  <conditionalFormatting sqref="N148:W151">
    <cfRule type="expression" dxfId="164" priority="87">
      <formula>AND(LEN($H148)&lt;=1,$E148&lt;&gt;"")</formula>
    </cfRule>
  </conditionalFormatting>
  <conditionalFormatting sqref="O30:O31">
    <cfRule type="expression" dxfId="163" priority="28">
      <formula>O30&gt;=1</formula>
    </cfRule>
    <cfRule type="expression" dxfId="162" priority="26" stopIfTrue="1">
      <formula>O30&lt;=0</formula>
    </cfRule>
    <cfRule type="expression" dxfId="161" priority="25" stopIfTrue="1">
      <formula>O30=""</formula>
    </cfRule>
    <cfRule type="expression" dxfId="160" priority="27" stopIfTrue="1">
      <formula>O30&lt;1</formula>
    </cfRule>
  </conditionalFormatting>
  <conditionalFormatting sqref="O38">
    <cfRule type="expression" dxfId="159" priority="475" stopIfTrue="1">
      <formula>O38&lt;=0</formula>
    </cfRule>
    <cfRule type="expression" dxfId="158" priority="477">
      <formula>O38&gt;=1</formula>
    </cfRule>
    <cfRule type="expression" dxfId="157" priority="476" stopIfTrue="1">
      <formula>O38&lt;1</formula>
    </cfRule>
    <cfRule type="expression" dxfId="156" priority="474" stopIfTrue="1">
      <formula>O38=""</formula>
    </cfRule>
  </conditionalFormatting>
  <conditionalFormatting sqref="O39 O67">
    <cfRule type="expression" dxfId="155" priority="1228" stopIfTrue="1">
      <formula>O39=""</formula>
    </cfRule>
    <cfRule type="expression" dxfId="154" priority="1229" stopIfTrue="1">
      <formula>O39&lt;=0</formula>
    </cfRule>
    <cfRule type="expression" dxfId="153" priority="1230" stopIfTrue="1">
      <formula>O39&lt;1</formula>
    </cfRule>
    <cfRule type="expression" dxfId="152" priority="1231">
      <formula>O39&gt;=1</formula>
    </cfRule>
  </conditionalFormatting>
  <conditionalFormatting sqref="O47:O50">
    <cfRule type="expression" dxfId="151" priority="752" stopIfTrue="1">
      <formula>O47&lt;1</formula>
    </cfRule>
    <cfRule type="expression" dxfId="150" priority="753">
      <formula>O47&gt;=1</formula>
    </cfRule>
    <cfRule type="expression" dxfId="149" priority="750" stopIfTrue="1">
      <formula>O47=""</formula>
    </cfRule>
    <cfRule type="expression" dxfId="148" priority="751" stopIfTrue="1">
      <formula>O47&lt;=0</formula>
    </cfRule>
  </conditionalFormatting>
  <conditionalFormatting sqref="O51">
    <cfRule type="expression" dxfId="147" priority="1082" stopIfTrue="1">
      <formula>O51&lt;1</formula>
    </cfRule>
    <cfRule type="expression" dxfId="146" priority="1083">
      <formula>O51&gt;=1</formula>
    </cfRule>
    <cfRule type="expression" dxfId="145" priority="1081" stopIfTrue="1">
      <formula>O51&lt;=0</formula>
    </cfRule>
    <cfRule type="expression" dxfId="144" priority="1080" stopIfTrue="1">
      <formula>O51=""</formula>
    </cfRule>
  </conditionalFormatting>
  <conditionalFormatting sqref="O58">
    <cfRule type="expression" dxfId="143" priority="44">
      <formula>O58&gt;=1</formula>
    </cfRule>
    <cfRule type="expression" dxfId="142" priority="43" stopIfTrue="1">
      <formula>O58&lt;1</formula>
    </cfRule>
    <cfRule type="expression" dxfId="141" priority="42" stopIfTrue="1">
      <formula>O58&lt;=0</formula>
    </cfRule>
    <cfRule type="expression" dxfId="140" priority="41" stopIfTrue="1">
      <formula>O58=""</formula>
    </cfRule>
  </conditionalFormatting>
  <conditionalFormatting sqref="O59:O61">
    <cfRule type="expression" dxfId="139" priority="580">
      <formula>O59&gt;=1</formula>
    </cfRule>
    <cfRule type="expression" dxfId="138" priority="579" stopIfTrue="1">
      <formula>O59&lt;1</formula>
    </cfRule>
    <cfRule type="expression" dxfId="137" priority="578" stopIfTrue="1">
      <formula>O59&lt;=0</formula>
    </cfRule>
    <cfRule type="expression" dxfId="136" priority="577" stopIfTrue="1">
      <formula>O59=""</formula>
    </cfRule>
  </conditionalFormatting>
  <conditionalFormatting sqref="O62:O65">
    <cfRule type="expression" dxfId="135" priority="537" stopIfTrue="1">
      <formula>O62&lt;1</formula>
    </cfRule>
    <cfRule type="expression" dxfId="134" priority="538">
      <formula>O62&gt;=1</formula>
    </cfRule>
    <cfRule type="expression" dxfId="133" priority="535" stopIfTrue="1">
      <formula>O62=""</formula>
    </cfRule>
    <cfRule type="expression" dxfId="132" priority="536" stopIfTrue="1">
      <formula>O62&lt;=0</formula>
    </cfRule>
  </conditionalFormatting>
  <conditionalFormatting sqref="O64">
    <cfRule type="expression" dxfId="131" priority="567">
      <formula>O64&gt;=1</formula>
    </cfRule>
    <cfRule type="expression" dxfId="130" priority="565" stopIfTrue="1">
      <formula>O64&lt;=0</formula>
    </cfRule>
    <cfRule type="expression" dxfId="129" priority="564" stopIfTrue="1">
      <formula>O64=""</formula>
    </cfRule>
    <cfRule type="expression" dxfId="128" priority="566" stopIfTrue="1">
      <formula>O64&lt;1</formula>
    </cfRule>
  </conditionalFormatting>
  <conditionalFormatting sqref="O65">
    <cfRule type="expression" dxfId="127" priority="529">
      <formula>O65&gt;=1</formula>
    </cfRule>
    <cfRule type="expression" dxfId="126" priority="528" stopIfTrue="1">
      <formula>O65&lt;1</formula>
    </cfRule>
    <cfRule type="expression" dxfId="125" priority="526" stopIfTrue="1">
      <formula>O65=""</formula>
    </cfRule>
    <cfRule type="expression" dxfId="124" priority="527" stopIfTrue="1">
      <formula>O65&lt;=0</formula>
    </cfRule>
  </conditionalFormatting>
  <conditionalFormatting sqref="O66:O68">
    <cfRule type="expression" dxfId="123" priority="827">
      <formula>O66&gt;=1</formula>
    </cfRule>
    <cfRule type="expression" dxfId="122" priority="826" stopIfTrue="1">
      <formula>O66&lt;1</formula>
    </cfRule>
    <cfRule type="expression" dxfId="121" priority="825" stopIfTrue="1">
      <formula>O66&lt;=0</formula>
    </cfRule>
    <cfRule type="expression" dxfId="120" priority="824" stopIfTrue="1">
      <formula>O66=""</formula>
    </cfRule>
  </conditionalFormatting>
  <conditionalFormatting sqref="O68">
    <cfRule type="expression" dxfId="119" priority="816" stopIfTrue="1">
      <formula>O68&lt;=0</formula>
    </cfRule>
    <cfRule type="expression" dxfId="118" priority="815" stopIfTrue="1">
      <formula>O68=""</formula>
    </cfRule>
    <cfRule type="expression" dxfId="117" priority="817" stopIfTrue="1">
      <formula>O68&lt;1</formula>
    </cfRule>
    <cfRule type="expression" dxfId="116" priority="818">
      <formula>O68&gt;=1</formula>
    </cfRule>
  </conditionalFormatting>
  <conditionalFormatting sqref="O75:O131">
    <cfRule type="expression" dxfId="115" priority="52" stopIfTrue="1">
      <formula>O75=""</formula>
    </cfRule>
    <cfRule type="expression" dxfId="114" priority="53" stopIfTrue="1">
      <formula>O75&lt;=0</formula>
    </cfRule>
    <cfRule type="expression" dxfId="113" priority="54" stopIfTrue="1">
      <formula>O75&lt;1</formula>
    </cfRule>
    <cfRule type="expression" dxfId="112" priority="55">
      <formula>O75&gt;=1</formula>
    </cfRule>
  </conditionalFormatting>
  <conditionalFormatting sqref="O138:O151">
    <cfRule type="expression" dxfId="111" priority="86">
      <formula>O138&gt;=1</formula>
    </cfRule>
    <cfRule type="expression" dxfId="110" priority="84" stopIfTrue="1">
      <formula>O138&lt;=0</formula>
    </cfRule>
    <cfRule type="expression" dxfId="109" priority="83" stopIfTrue="1">
      <formula>O138=""</formula>
    </cfRule>
    <cfRule type="expression" dxfId="108" priority="85" stopIfTrue="1">
      <formula>O138&lt;1</formula>
    </cfRule>
  </conditionalFormatting>
  <conditionalFormatting sqref="O158:O159">
    <cfRule type="expression" dxfId="107" priority="616">
      <formula>O158&gt;=1</formula>
    </cfRule>
    <cfRule type="expression" dxfId="106" priority="615" stopIfTrue="1">
      <formula>O158&lt;1</formula>
    </cfRule>
    <cfRule type="expression" dxfId="105" priority="614" stopIfTrue="1">
      <formula>O158&lt;=0</formula>
    </cfRule>
    <cfRule type="expression" dxfId="104" priority="613" stopIfTrue="1">
      <formula>O158=""</formula>
    </cfRule>
  </conditionalFormatting>
  <conditionalFormatting sqref="O166">
    <cfRule type="expression" dxfId="103" priority="1189">
      <formula>O166&gt;=1</formula>
    </cfRule>
    <cfRule type="expression" dxfId="102" priority="1188" stopIfTrue="1">
      <formula>O166&lt;1</formula>
    </cfRule>
    <cfRule type="expression" dxfId="101" priority="1187" stopIfTrue="1">
      <formula>O166&lt;=0</formula>
    </cfRule>
    <cfRule type="expression" dxfId="100" priority="1186" stopIfTrue="1">
      <formula>O166=""</formula>
    </cfRule>
  </conditionalFormatting>
  <conditionalFormatting sqref="O173:O174">
    <cfRule type="expression" dxfId="99" priority="592" stopIfTrue="1">
      <formula>O173&lt;=0</formula>
    </cfRule>
    <cfRule type="expression" dxfId="98" priority="591" stopIfTrue="1">
      <formula>O173=""</formula>
    </cfRule>
    <cfRule type="expression" dxfId="97" priority="593" stopIfTrue="1">
      <formula>O173&lt;1</formula>
    </cfRule>
    <cfRule type="expression" dxfId="96" priority="594">
      <formula>O173&gt;=1</formula>
    </cfRule>
  </conditionalFormatting>
  <conditionalFormatting sqref="O175">
    <cfRule type="expression" dxfId="95" priority="1185">
      <formula>O175&gt;=1</formula>
    </cfRule>
    <cfRule type="expression" dxfId="94" priority="1183" stopIfTrue="1">
      <formula>O175&lt;=0</formula>
    </cfRule>
    <cfRule type="expression" dxfId="93" priority="1182" stopIfTrue="1">
      <formula>O175=""</formula>
    </cfRule>
    <cfRule type="expression" dxfId="92" priority="1184" stopIfTrue="1">
      <formula>O175&lt;1</formula>
    </cfRule>
  </conditionalFormatting>
  <conditionalFormatting sqref="Q30:W30">
    <cfRule type="expression" dxfId="91" priority="1162" stopIfTrue="1">
      <formula>OR(Q30="",LEN($H30)&lt;=1)</formula>
    </cfRule>
    <cfRule type="expression" dxfId="90" priority="1163" stopIfTrue="1">
      <formula>Q30&lt;=0</formula>
    </cfRule>
    <cfRule type="expression" dxfId="89" priority="1164" stopIfTrue="1">
      <formula>Q30&lt;1</formula>
    </cfRule>
    <cfRule type="expression" dxfId="88" priority="1165">
      <formula>Q30&gt;=1</formula>
    </cfRule>
  </conditionalFormatting>
  <conditionalFormatting sqref="Q31:W31">
    <cfRule type="expression" dxfId="87" priority="22" stopIfTrue="1">
      <formula>Q31&lt;=0</formula>
    </cfRule>
    <cfRule type="expression" dxfId="86" priority="21" stopIfTrue="1">
      <formula>OR(Q31="",LEN($H31)&lt;=1)</formula>
    </cfRule>
    <cfRule type="expression" dxfId="85" priority="24">
      <formula>Q31&gt;=1</formula>
    </cfRule>
    <cfRule type="expression" dxfId="84" priority="23" stopIfTrue="1">
      <formula>Q31&lt;1</formula>
    </cfRule>
  </conditionalFormatting>
  <conditionalFormatting sqref="Q38:W38">
    <cfRule type="expression" dxfId="83" priority="471" stopIfTrue="1">
      <formula>Q38&lt;=0</formula>
    </cfRule>
    <cfRule type="expression" dxfId="82" priority="470" stopIfTrue="1">
      <formula>OR(Q38="",LEN($H38)&lt;=1)</formula>
    </cfRule>
    <cfRule type="expression" dxfId="81" priority="473">
      <formula>Q38&gt;=1</formula>
    </cfRule>
    <cfRule type="expression" dxfId="80" priority="472" stopIfTrue="1">
      <formula>Q38&lt;1</formula>
    </cfRule>
  </conditionalFormatting>
  <conditionalFormatting sqref="Q39:W39">
    <cfRule type="expression" dxfId="79" priority="1220">
      <formula>Q39&gt;=1</formula>
    </cfRule>
    <cfRule type="expression" dxfId="78" priority="1219" stopIfTrue="1">
      <formula>Q39&lt;1</formula>
    </cfRule>
    <cfRule type="expression" dxfId="77" priority="1218" stopIfTrue="1">
      <formula>Q39&lt;=0</formula>
    </cfRule>
    <cfRule type="expression" dxfId="76" priority="1217" stopIfTrue="1">
      <formula>OR(Q39="",LEN($H39)&lt;=1)</formula>
    </cfRule>
  </conditionalFormatting>
  <conditionalFormatting sqref="Q47:W50">
    <cfRule type="expression" dxfId="75" priority="749">
      <formula>Q47&gt;=1</formula>
    </cfRule>
    <cfRule type="expression" dxfId="74" priority="747" stopIfTrue="1">
      <formula>Q47&lt;=0</formula>
    </cfRule>
    <cfRule type="expression" dxfId="73" priority="746" stopIfTrue="1">
      <formula>OR(Q47="",LEN($H47)&lt;=1)</formula>
    </cfRule>
    <cfRule type="expression" dxfId="72" priority="748" stopIfTrue="1">
      <formula>Q47&lt;1</formula>
    </cfRule>
  </conditionalFormatting>
  <conditionalFormatting sqref="Q51:W51">
    <cfRule type="expression" dxfId="71" priority="1079">
      <formula>Q51&gt;=1</formula>
    </cfRule>
    <cfRule type="expression" dxfId="70" priority="1076" stopIfTrue="1">
      <formula>OR(Q51="",LEN($H51)&lt;=1)</formula>
    </cfRule>
    <cfRule type="expression" dxfId="69" priority="1077" stopIfTrue="1">
      <formula>Q51&lt;=0</formula>
    </cfRule>
    <cfRule type="expression" dxfId="68" priority="1078" stopIfTrue="1">
      <formula>Q51&lt;1</formula>
    </cfRule>
  </conditionalFormatting>
  <conditionalFormatting sqref="Q58:W58">
    <cfRule type="expression" dxfId="67" priority="38" stopIfTrue="1">
      <formula>Q58&lt;=0</formula>
    </cfRule>
    <cfRule type="expression" dxfId="66" priority="39" stopIfTrue="1">
      <formula>Q58&lt;1</formula>
    </cfRule>
    <cfRule type="expression" dxfId="65" priority="40">
      <formula>Q58&gt;=1</formula>
    </cfRule>
    <cfRule type="expression" dxfId="64" priority="37" stopIfTrue="1">
      <formula>OR(Q58="",LEN($H58)&lt;=1)</formula>
    </cfRule>
  </conditionalFormatting>
  <conditionalFormatting sqref="Q59:W62">
    <cfRule type="expression" dxfId="63" priority="576">
      <formula>Q59&gt;=1</formula>
    </cfRule>
    <cfRule type="expression" dxfId="62" priority="575" stopIfTrue="1">
      <formula>Q59&lt;1</formula>
    </cfRule>
    <cfRule type="expression" dxfId="61" priority="574" stopIfTrue="1">
      <formula>Q59&lt;=0</formula>
    </cfRule>
    <cfRule type="expression" dxfId="60" priority="573" stopIfTrue="1">
      <formula>OR(Q59="",LEN($H59)&lt;=1)</formula>
    </cfRule>
  </conditionalFormatting>
  <conditionalFormatting sqref="Q63:W64">
    <cfRule type="expression" dxfId="59" priority="550">
      <formula>Q63&gt;=1</formula>
    </cfRule>
    <cfRule type="expression" dxfId="58" priority="549" stopIfTrue="1">
      <formula>Q63&lt;1</formula>
    </cfRule>
    <cfRule type="expression" dxfId="57" priority="548" stopIfTrue="1">
      <formula>Q63&lt;=0</formula>
    </cfRule>
    <cfRule type="expression" dxfId="56" priority="547" stopIfTrue="1">
      <formula>OR(Q63="",LEN($H63)&lt;=1)</formula>
    </cfRule>
  </conditionalFormatting>
  <conditionalFormatting sqref="Q65:W65">
    <cfRule type="expression" dxfId="55" priority="533" stopIfTrue="1">
      <formula>Q65&lt;1</formula>
    </cfRule>
    <cfRule type="expression" dxfId="54" priority="532" stopIfTrue="1">
      <formula>Q65&lt;=0</formula>
    </cfRule>
    <cfRule type="expression" dxfId="53" priority="531" stopIfTrue="1">
      <formula>OR(Q65="",LEN($H65)&lt;=1)</formula>
    </cfRule>
    <cfRule type="expression" dxfId="52" priority="534">
      <formula>Q65&gt;=1</formula>
    </cfRule>
  </conditionalFormatting>
  <conditionalFormatting sqref="Q66:W67">
    <cfRule type="expression" dxfId="51" priority="840" stopIfTrue="1">
      <formula>Q66&lt;1</formula>
    </cfRule>
    <cfRule type="expression" dxfId="50" priority="839" stopIfTrue="1">
      <formula>Q66&lt;=0</formula>
    </cfRule>
    <cfRule type="expression" dxfId="49" priority="838" stopIfTrue="1">
      <formula>OR(Q66="",LEN($H66)&lt;=1)</formula>
    </cfRule>
    <cfRule type="expression" dxfId="48" priority="841">
      <formula>Q66&gt;=1</formula>
    </cfRule>
  </conditionalFormatting>
  <conditionalFormatting sqref="Q68:W68">
    <cfRule type="expression" dxfId="47" priority="823">
      <formula>Q68&gt;=1</formula>
    </cfRule>
    <cfRule type="expression" dxfId="46" priority="822" stopIfTrue="1">
      <formula>Q68&lt;1</formula>
    </cfRule>
    <cfRule type="expression" dxfId="45" priority="821" stopIfTrue="1">
      <formula>Q68&lt;=0</formula>
    </cfRule>
    <cfRule type="expression" dxfId="44" priority="820" stopIfTrue="1">
      <formula>OR(Q68="",LEN($H68)&lt;=1)</formula>
    </cfRule>
  </conditionalFormatting>
  <conditionalFormatting sqref="Q75:W131">
    <cfRule type="expression" dxfId="43" priority="48" stopIfTrue="1">
      <formula>OR(Q75="",LEN($H75)&lt;=1)</formula>
    </cfRule>
    <cfRule type="expression" dxfId="42" priority="50" stopIfTrue="1">
      <formula>Q75&lt;1</formula>
    </cfRule>
    <cfRule type="expression" dxfId="41" priority="51">
      <formula>Q75&gt;=1</formula>
    </cfRule>
    <cfRule type="expression" dxfId="40" priority="49" stopIfTrue="1">
      <formula>Q75&lt;=0</formula>
    </cfRule>
  </conditionalFormatting>
  <conditionalFormatting sqref="Q138:W139">
    <cfRule type="expression" dxfId="39" priority="218">
      <formula>Q138&gt;=1</formula>
    </cfRule>
    <cfRule type="expression" dxfId="38" priority="217" stopIfTrue="1">
      <formula>Q138&lt;1</formula>
    </cfRule>
    <cfRule type="expression" dxfId="37" priority="216" stopIfTrue="1">
      <formula>Q138&lt;=0</formula>
    </cfRule>
    <cfRule type="expression" dxfId="36" priority="215" stopIfTrue="1">
      <formula>OR(Q138="",LEN($H138)&lt;=1)</formula>
    </cfRule>
  </conditionalFormatting>
  <conditionalFormatting sqref="Q140:W142">
    <cfRule type="expression" dxfId="35" priority="180" stopIfTrue="1">
      <formula>Q140&lt;=0</formula>
    </cfRule>
    <cfRule type="expression" dxfId="34" priority="179" stopIfTrue="1">
      <formula>OR(Q140="",LEN($H140)&lt;=1)</formula>
    </cfRule>
    <cfRule type="expression" dxfId="33" priority="182">
      <formula>Q140&gt;=1</formula>
    </cfRule>
    <cfRule type="expression" dxfId="32" priority="181" stopIfTrue="1">
      <formula>Q140&lt;1</formula>
    </cfRule>
  </conditionalFormatting>
  <conditionalFormatting sqref="Q143:W143">
    <cfRule type="expression" dxfId="31" priority="639" stopIfTrue="1">
      <formula>Q143&lt;=0</formula>
    </cfRule>
    <cfRule type="expression" dxfId="30" priority="638" stopIfTrue="1">
      <formula>OR(Q143="",LEN($H143)&lt;=1)</formula>
    </cfRule>
    <cfRule type="expression" dxfId="29" priority="641">
      <formula>Q143&gt;=1</formula>
    </cfRule>
    <cfRule type="expression" dxfId="28" priority="640" stopIfTrue="1">
      <formula>Q143&lt;1</formula>
    </cfRule>
  </conditionalFormatting>
  <conditionalFormatting sqref="Q144:W144">
    <cfRule type="expression" dxfId="27" priority="167">
      <formula>Q144&gt;=1</formula>
    </cfRule>
    <cfRule type="expression" dxfId="26" priority="165" stopIfTrue="1">
      <formula>Q144&lt;=0</formula>
    </cfRule>
    <cfRule type="expression" dxfId="25" priority="164" stopIfTrue="1">
      <formula>OR(Q144="",LEN($H144)&lt;=1)</formula>
    </cfRule>
    <cfRule type="expression" dxfId="24" priority="166" stopIfTrue="1">
      <formula>Q144&lt;1</formula>
    </cfRule>
  </conditionalFormatting>
  <conditionalFormatting sqref="Q145:W147">
    <cfRule type="expression" dxfId="23" priority="107">
      <formula>Q145&gt;=1</formula>
    </cfRule>
    <cfRule type="expression" dxfId="22" priority="106" stopIfTrue="1">
      <formula>Q145&lt;1</formula>
    </cfRule>
    <cfRule type="expression" dxfId="21" priority="105" stopIfTrue="1">
      <formula>Q145&lt;=0</formula>
    </cfRule>
    <cfRule type="expression" dxfId="20" priority="104" stopIfTrue="1">
      <formula>OR(Q145="",LEN($H145)&lt;=1)</formula>
    </cfRule>
  </conditionalFormatting>
  <conditionalFormatting sqref="Q148:W151">
    <cfRule type="expression" dxfId="19" priority="91">
      <formula>Q148&gt;=1</formula>
    </cfRule>
    <cfRule type="expression" dxfId="18" priority="90" stopIfTrue="1">
      <formula>Q148&lt;1</formula>
    </cfRule>
    <cfRule type="expression" dxfId="17" priority="89" stopIfTrue="1">
      <formula>Q148&lt;=0</formula>
    </cfRule>
    <cfRule type="expression" dxfId="16" priority="88" stopIfTrue="1">
      <formula>OR(Q148="",LEN($H148)&lt;=1)</formula>
    </cfRule>
  </conditionalFormatting>
  <conditionalFormatting sqref="Q158:W159">
    <cfRule type="expression" dxfId="15" priority="620">
      <formula>Q158&gt;=1</formula>
    </cfRule>
    <cfRule type="expression" dxfId="14" priority="618" stopIfTrue="1">
      <formula>Q158&lt;=0</formula>
    </cfRule>
    <cfRule type="expression" dxfId="13" priority="617" stopIfTrue="1">
      <formula>OR(Q158="",LEN($H158)&lt;=1)</formula>
    </cfRule>
    <cfRule type="expression" dxfId="12" priority="619" stopIfTrue="1">
      <formula>Q158&lt;1</formula>
    </cfRule>
  </conditionalFormatting>
  <conditionalFormatting sqref="Q166:W166">
    <cfRule type="expression" dxfId="11" priority="1178" stopIfTrue="1">
      <formula>OR(Q166="",LEN($H166)&lt;=1)</formula>
    </cfRule>
    <cfRule type="expression" dxfId="10" priority="1180" stopIfTrue="1">
      <formula>Q166&lt;1</formula>
    </cfRule>
    <cfRule type="expression" dxfId="9" priority="1181">
      <formula>Q166&gt;=1</formula>
    </cfRule>
    <cfRule type="expression" dxfId="8" priority="1179" stopIfTrue="1">
      <formula>Q166&lt;=0</formula>
    </cfRule>
  </conditionalFormatting>
  <conditionalFormatting sqref="Q173:W174">
    <cfRule type="expression" dxfId="7" priority="587" stopIfTrue="1">
      <formula>OR(Q173="",LEN($H173)&lt;=1)</formula>
    </cfRule>
    <cfRule type="expression" dxfId="6" priority="588" stopIfTrue="1">
      <formula>Q173&lt;=0</formula>
    </cfRule>
    <cfRule type="expression" dxfId="5" priority="590">
      <formula>Q173&gt;=1</formula>
    </cfRule>
    <cfRule type="expression" dxfId="4" priority="589" stopIfTrue="1">
      <formula>Q173&lt;1</formula>
    </cfRule>
  </conditionalFormatting>
  <conditionalFormatting sqref="Q175:W175">
    <cfRule type="expression" dxfId="3" priority="1176" stopIfTrue="1">
      <formula>Q175&lt;1</formula>
    </cfRule>
    <cfRule type="expression" dxfId="2" priority="1177">
      <formula>Q175&gt;=1</formula>
    </cfRule>
    <cfRule type="expression" dxfId="1" priority="1174" stopIfTrue="1">
      <formula>OR(Q175="",LEN($H175)&lt;=1)</formula>
    </cfRule>
    <cfRule type="expression" dxfId="0" priority="1175" stopIfTrue="1">
      <formula>Q175&lt;=0</formula>
    </cfRule>
  </conditionalFormatting>
  <dataValidations count="8">
    <dataValidation allowBlank="1" showInputMessage="1" showErrorMessage="1" promptTitle="WARNING!" prompt="As default the target is set based on a formula showing the WP overall target date as stated in the WP scope worksheet.  " sqref="K166 K30:K31 K38:K39 K47:K51 K58:K68 K75:K131 K173:K175 K158:K159 K138:K151" xr:uid="{00000000-0002-0000-0100-000000000000}"/>
    <dataValidation allowBlank="1" showInputMessage="1" showErrorMessage="1" promptTitle="WARNING!" prompt="As default the target is set by a formula reading the value defined in the 'WP scope'. If formula is overwritten the target value need to be managed manually." sqref="J58" xr:uid="{00000000-0002-0000-0100-000001000000}"/>
    <dataValidation allowBlank="1" showInputMessage="1" showErrorMessage="1" promptTitle="DON'T EDIT!" prompt="The cell include formula to calculate overall status of the WP item based on status given in &quot;Detailed Completion Status area&quot; columns." sqref="O166 O30:O31 O38:O39 O47:O51 O58:O68 O75:O131 O138:O151 O158:O159 O173:O175" xr:uid="{00000000-0002-0000-0100-000002000000}"/>
    <dataValidation type="list" allowBlank="1" showInputMessage="1" showErrorMessage="1" promptTitle="WARNING!" prompt="The WP item applicability is defined by the WP template and should not be changed." sqref="B166 B30:B31 B38:B39 B47:B51 B58:B68 B75:B131 B138:B151 B158:B159 B173:B175" xr:uid="{00000000-0002-0000-0100-000003000000}">
      <formula1>LabelList</formula1>
    </dataValidation>
    <dataValidation allowBlank="1" showInputMessage="1" showErrorMessage="1" promptTitle="DON'T EDIT!" prompt="The value is looked up based on WP item applicability." sqref="H166 H30:H31 H38:H39 H47:H51 H58:H68 H75:H131 H138:H151 H158:H159 H173:H175" xr:uid="{00000000-0002-0000-0100-000004000000}"/>
    <dataValidation type="decimal" allowBlank="1" showInputMessage="1" showErrorMessage="1" errorTitle="Status input" error="Value shall be a whole number between 0% to 100%." promptTitle="Completion status" prompt="Enter value between 0% to 100%; or _x000a_Leave cell empty if not applicable for the WP item." sqref="Q166:W166 Q138:W151 Q30:W31 Q38:W39 Q158:W159 Q47:W51 Q58:W68 Q173:W175 Q75:W131" xr:uid="{00000000-0002-0000-0100-000005000000}">
      <formula1>0</formula1>
      <formula2>1</formula2>
    </dataValidation>
    <dataValidation allowBlank="1" showInputMessage="1" showErrorMessage="1" promptTitle="DON'T EDIT" prompt="Content is based on formulas calculating the status of the WP items in the WP table." sqref="I12:I21" xr:uid="{00000000-0002-0000-0100-000006000000}"/>
    <dataValidation allowBlank="1" showInputMessage="1" showErrorMessage="1" promptTitle="DON'T EDIT" prompt="The current cell content is essential for correct operation of the WP." sqref="H5:N7" xr:uid="{00000000-0002-0000-0100-000007000000}"/>
  </dataValidations>
  <pageMargins left="0.7" right="0.7" top="0.75" bottom="0.75" header="0.3" footer="0.3"/>
  <pageSetup paperSize="9" scale="51" fitToHeight="0" orientation="landscape" horizontalDpi="1200" verticalDpi="1200"/>
  <legacy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dimension ref="A1:C10"/>
  <sheetViews>
    <sheetView workbookViewId="0">
      <selection activeCell="A3" sqref="A3:C3"/>
    </sheetView>
  </sheetViews>
  <sheetFormatPr defaultColWidth="9.1796875" defaultRowHeight="14.5"/>
  <cols>
    <col min="1" max="1" width="12.26953125" style="2" customWidth="1"/>
    <col min="2" max="2" width="10.453125" style="2" customWidth="1"/>
    <col min="3" max="3" width="74.453125" style="2" customWidth="1"/>
    <col min="4" max="16384" width="9.1796875" style="3"/>
  </cols>
  <sheetData>
    <row r="1" spans="1:3" ht="55.5" customHeight="1">
      <c r="A1" s="214" t="s">
        <v>437</v>
      </c>
      <c r="B1" s="215"/>
      <c r="C1" s="216"/>
    </row>
    <row r="2" spans="1:3">
      <c r="A2" s="4" t="s">
        <v>438</v>
      </c>
      <c r="B2" s="4" t="s">
        <v>439</v>
      </c>
      <c r="C2" s="4" t="s">
        <v>440</v>
      </c>
    </row>
    <row r="3" spans="1:3" customFormat="1">
      <c r="A3" s="5" t="s">
        <v>441</v>
      </c>
      <c r="B3" s="6" t="s">
        <v>442</v>
      </c>
      <c r="C3" s="5" t="s">
        <v>443</v>
      </c>
    </row>
    <row r="4" spans="1:3" customFormat="1">
      <c r="A4" s="5" t="s">
        <v>444</v>
      </c>
      <c r="B4" s="6" t="s">
        <v>445</v>
      </c>
      <c r="C4" s="5" t="s">
        <v>446</v>
      </c>
    </row>
    <row r="5" spans="1:3" s="1" customFormat="1">
      <c r="A5" s="5" t="s">
        <v>447</v>
      </c>
      <c r="B5" s="6" t="s">
        <v>448</v>
      </c>
      <c r="C5" s="5" t="s">
        <v>449</v>
      </c>
    </row>
    <row r="6" spans="1:3" s="1" customFormat="1">
      <c r="A6" s="5" t="s">
        <v>450</v>
      </c>
      <c r="B6" s="6" t="s">
        <v>451</v>
      </c>
      <c r="C6" s="5" t="s">
        <v>452</v>
      </c>
    </row>
    <row r="7" spans="1:3" s="1" customFormat="1">
      <c r="A7" s="5" t="s">
        <v>453</v>
      </c>
      <c r="B7" s="6" t="s">
        <v>454</v>
      </c>
      <c r="C7" s="5" t="s">
        <v>455</v>
      </c>
    </row>
    <row r="8" spans="1:3" ht="72.5">
      <c r="A8" s="2" t="s">
        <v>456</v>
      </c>
      <c r="B8" s="7" t="s">
        <v>457</v>
      </c>
      <c r="C8" s="8" t="s">
        <v>458</v>
      </c>
    </row>
    <row r="9" spans="1:3" ht="183.75" customHeight="1">
      <c r="A9" s="2" t="s">
        <v>459</v>
      </c>
      <c r="B9" s="7" t="s">
        <v>460</v>
      </c>
      <c r="C9" s="8" t="s">
        <v>461</v>
      </c>
    </row>
    <row r="10" spans="1:3">
      <c r="A10" s="2" t="s">
        <v>462</v>
      </c>
      <c r="B10" s="7" t="s">
        <v>463</v>
      </c>
      <c r="C10" s="2" t="s">
        <v>464</v>
      </c>
    </row>
  </sheetData>
  <mergeCells count="1">
    <mergeCell ref="A1:C1"/>
  </mergeCells>
  <pageMargins left="0.7" right="0.7" top="0.75" bottom="0.75" header="0.3" footer="0.3"/>
  <pageSetup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2" master="">
    <arrUserId title="Range1" rangeCreator="" othersAccessPermission="edit"/>
  </rangeList>
  <rangeList sheetStid="3" master="">
    <arrUserId title="Range6" rangeCreator="" othersAccessPermission="edit"/>
    <arrUserId title="Range3" rangeCreator="" othersAccessPermission="edit"/>
    <arrUserId title="Range3_2" rangeCreator="" othersAccessPermission="edit"/>
    <arrUserId title="Range2_5" rangeCreator="" othersAccessPermission="edit"/>
    <arrUserId title="Range5_8" rangeCreator="" othersAccessPermission="edit"/>
    <arrUserId title="Range5_9" rangeCreator="" othersAccessPermission="edit"/>
    <arrUserId title="Range3_4" rangeCreator="" othersAccessPermission="edit"/>
    <arrUserId title="Range3_6" rangeCreator="" othersAccessPermission="edit"/>
    <arrUserId title="Range5_10" rangeCreator="" othersAccessPermission="edit"/>
    <arrUserId title="Range5_12" rangeCreator="" othersAccessPermission="edit"/>
    <arrUserId title="Range2_1" rangeCreator="" othersAccessPermission="edit"/>
    <arrUserId title="Range5_25" rangeCreator="" othersAccessPermission="edit"/>
  </rangeList>
  <rangeList sheetStid="4" master=""/>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5</vt:i4>
      </vt:variant>
    </vt:vector>
  </HeadingPairs>
  <TitlesOfParts>
    <vt:vector size="8" baseType="lpstr">
      <vt:lpstr>WP scope</vt:lpstr>
      <vt:lpstr>WP NR band and CBW FR1</vt:lpstr>
      <vt:lpstr>Revision History WP template</vt:lpstr>
      <vt:lpstr>LabelList</vt:lpstr>
      <vt:lpstr>LabelListLookUp</vt:lpstr>
      <vt:lpstr>'WP NR band and CBW FR1'!WP_DL</vt:lpstr>
      <vt:lpstr>'WP NR band and CBW FR1'!WP_UL</vt:lpstr>
      <vt:lpstr>WPtarget</vt:lpstr>
    </vt:vector>
  </TitlesOfParts>
  <Company>Ericsson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Nokia-Tuomo Säynäjäkangas_v1</cp:lastModifiedBy>
  <dcterms:created xsi:type="dcterms:W3CDTF">2022-02-11T08:58:00Z</dcterms:created>
  <dcterms:modified xsi:type="dcterms:W3CDTF">2024-03-01T06:23:58Z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D4FD4FE0C14641D3AC688221D69C8A80</vt:lpwstr>
  </property>
  <property fmtid="{D5CDD505-2E9C-101B-9397-08002B2CF9AE}" pid="3" name="KSOProductBuildVer">
    <vt:lpwstr>2052-11.8.2.12085</vt:lpwstr>
  </property>
</Properties>
</file>